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apinkard\Documents\Trusted Location\TCD\TG Cost Review 20210723\"/>
    </mc:Choice>
  </mc:AlternateContent>
  <xr:revisionPtr revIDLastSave="0" documentId="8_{9B51D317-A7E1-4974-961E-2C15DB0F9625}" xr6:coauthVersionLast="46" xr6:coauthVersionMax="46" xr10:uidLastSave="{00000000-0000-0000-0000-000000000000}"/>
  <bookViews>
    <workbookView xWindow="-120" yWindow="-120" windowWidth="29040" windowHeight="15990" xr2:uid="{4C8FAF80-A96B-4BB9-8C6F-EDDE4793FB7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3" i="2" l="1"/>
</calcChain>
</file>

<file path=xl/sharedStrings.xml><?xml version="1.0" encoding="utf-8"?>
<sst xmlns="http://schemas.openxmlformats.org/spreadsheetml/2006/main" count="3424" uniqueCount="175">
  <si>
    <t>Project Name: NE REZ - Double Circuit Option</t>
  </si>
  <si>
    <t>Indirect Cost Selection</t>
  </si>
  <si>
    <t>Project Description: - New 500kV double circuit from the localities of Armidale South to Niangala and then the existing Bayswater substation;
- Establish new substations in the localities of Armidale South and Niangala;
- A new 330kV double circuit from the existing Armidale substation to the new substation in locality of Armidale South;
- A new 330kV single circuit from the new substation in the locality of Niangala to the existing Tamworth substation; and
- Rebuild of part of line 965 (Armidale to Lower Creek) as a 330 kV double circuit from the locality of Armidale South to a new substation in the localities of Lower Creek.</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</si>
  <si>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</si>
  <si>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</si>
  <si>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</si>
  <si>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</si>
  <si>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</si>
  <si>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</si>
  <si>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</si>
  <si>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</si>
  <si>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</si>
  <si>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</si>
  <si>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</si>
  <si>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</si>
  <si>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</si>
  <si>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</si>
  <si>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</si>
  <si>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</si>
  <si>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</si>
  <si>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</si>
  <si>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</si>
  <si>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</si>
  <si>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</si>
  <si>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</si>
  <si>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N2 Central - N2 South</t>
  </si>
  <si>
    <t xml:space="preserve">N2 South - Bayswater </t>
  </si>
  <si>
    <t>N2 South Substation</t>
  </si>
  <si>
    <t>Armidale Substation</t>
  </si>
  <si>
    <t xml:space="preserve">Armidale - N2 Central 330kV rebuild </t>
  </si>
  <si>
    <t>N2 South - Tamworth</t>
  </si>
  <si>
    <t>N2 Central Substation</t>
  </si>
  <si>
    <t>Bayswater Substation</t>
  </si>
  <si>
    <t>New England - Lower Creek</t>
  </si>
  <si>
    <t>Tamworth Substation</t>
  </si>
  <si>
    <t>Lower Creek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</si>
  <si>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</si>
  <si>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</si>
  <si>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</si>
  <si>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</si>
  <si>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</si>
  <si>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</si>
  <si>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</si>
  <si>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</si>
  <si>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</si>
  <si>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</si>
  <si>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</si>
  <si>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</si>
  <si>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</si>
  <si>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</si>
  <si>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</si>
  <si>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</si>
  <si>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</si>
  <si>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</si>
  <si>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</si>
  <si>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</si>
  <si>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</si>
  <si>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</si>
  <si>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</si>
  <si>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</si>
  <si>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</si>
  <si>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</si>
  <si>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</si>
  <si>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</si>
  <si>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</si>
  <si>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</si>
  <si>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</si>
  <si>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</si>
  <si>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</si>
  <si>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</si>
  <si>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</si>
  <si>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</si>
  <si>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</si>
  <si>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</si>
  <si>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</si>
  <si>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</si>
  <si>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</si>
  <si>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</si>
  <si>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</si>
  <si>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</si>
  <si>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</si>
  <si>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</si>
  <si>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</si>
  <si>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</si>
  <si>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</si>
  <si>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</si>
  <si>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</si>
  <si>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</si>
  <si>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</si>
  <si>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</si>
  <si>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</si>
  <si>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</si>
  <si>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</si>
  <si>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</si>
  <si>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</si>
  <si>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</si>
  <si>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</si>
  <si>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</si>
  <si>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</si>
  <si>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</si>
  <si>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</si>
  <si>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</si>
  <si>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</si>
  <si>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</si>
  <si>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</si>
  <si>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</si>
  <si>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</si>
  <si>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</si>
  <si>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</si>
  <si>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</si>
  <si>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</si>
  <si>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</si>
  <si>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</si>
  <si>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</si>
  <si>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</si>
  <si>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</si>
  <si>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</si>
  <si>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</si>
  <si>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</si>
  <si>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</si>
  <si>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</si>
  <si>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</si>
  <si>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</si>
  <si>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</si>
  <si>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</si>
  <si>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</si>
  <si>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</si>
  <si>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</si>
  <si>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Station</t>
  </si>
  <si>
    <t>Property site work and building</t>
  </si>
  <si>
    <t>AIS site infrastructure 20000 m2 footprint area and applicable control building</t>
  </si>
  <si>
    <t xml:space="preserve"> N/A</t>
  </si>
  <si>
    <t>lot</t>
  </si>
  <si>
    <t>Reactive Plant</t>
  </si>
  <si>
    <t>Reactor 200MVAr</t>
  </si>
  <si>
    <t>ea.</t>
  </si>
  <si>
    <t>AIS Switchbay</t>
  </si>
  <si>
    <t>1CB Diameter 1CB</t>
  </si>
  <si>
    <t>3CB Diameter 2CBs</t>
  </si>
  <si>
    <t>3CB Diameter 3CBs</t>
  </si>
  <si>
    <t>Transformer</t>
  </si>
  <si>
    <t>2 winding Tx (3ph) 1500MVA</t>
  </si>
  <si>
    <t xml:space="preserve"> 500/330</t>
  </si>
  <si>
    <t>3CB Diameter 1CB</t>
  </si>
  <si>
    <t>Station project attribute</t>
  </si>
  <si>
    <t>None</t>
  </si>
  <si>
    <t># of total Bays 16 - 20</t>
  </si>
  <si>
    <t>Station known risk</t>
  </si>
  <si>
    <t>Station unknown risk</t>
  </si>
  <si>
    <t>Network Element 4</t>
  </si>
  <si>
    <t>Brownfield</t>
  </si>
  <si>
    <t># of total Bays 1 - 5</t>
  </si>
  <si>
    <t>Network Element 5</t>
  </si>
  <si>
    <t xml:space="preserve">Rebuild of line 85 &amp; 86 between Armidale and N2 Central </t>
  </si>
  <si>
    <t>2 × Mango DCST 1886MVA</t>
  </si>
  <si>
    <t>HVAC line diversion</t>
  </si>
  <si>
    <t>Type 1 (2 × conductor/phase SCST)</t>
  </si>
  <si>
    <t>2 × Mango SCST 900MVA</t>
  </si>
  <si>
    <t xml:space="preserve">Brownfield </t>
  </si>
  <si>
    <t>Network Element 6</t>
  </si>
  <si>
    <t>2 × Orange SCST 1000MVA</t>
  </si>
  <si>
    <t>Network Element 7</t>
  </si>
  <si>
    <t>Network Element 8</t>
  </si>
  <si>
    <t>Network Element 9</t>
  </si>
  <si>
    <t>Rebuild of line 965</t>
  </si>
  <si>
    <t>Network Element 10</t>
  </si>
  <si>
    <t># of total Bays 6 - 10</t>
  </si>
  <si>
    <t>Network Element 11</t>
  </si>
  <si>
    <t>AIS site infrastructure 10000 m2 footprint area and applicable control building</t>
  </si>
  <si>
    <t>2 winding Tx (3ph) 400MVA</t>
  </si>
  <si>
    <t xml:space="preserve"> 330/132</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</si>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</sst>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7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D4A03-B2CD-4269-B103-20B354014DA8}">
  <sheetPr codeName="Sheet23"/>
  <dimension ref="D1:O45"/>
  <sheetViews>
    <sheetView tabSelected="1" topLeftCell="A22" workbookViewId="0">
      <selection activeCell="G50" sqref="G50"/>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289129090.26070499</v>
      </c>
      <c r="G20" s="24">
        <v>73242727.958399996</v>
      </c>
      <c r="H20" s="24">
        <v>62229217.131644703</v>
      </c>
      <c r="I20" s="24">
        <v>79828238.969639987</v>
      </c>
      <c r="J20" s="24">
        <v>0</v>
      </c>
      <c r="K20" s="24">
        <v>11185298.148335997</v>
      </c>
      <c r="L20" s="24">
        <v>0</v>
      </c>
      <c r="M20" s="24">
        <v>15015608.052684287</v>
      </c>
      <c r="N20" s="24">
        <v>8316000</v>
      </c>
      <c r="O20" s="25">
        <v>39312000</v>
      </c>
    </row>
    <row r="21" spans="4:15" x14ac:dyDescent="0.25">
      <c r="D21" s="26">
        <v>2</v>
      </c>
      <c r="E21" t="s">
        <v>26</v>
      </c>
      <c r="F21" s="23">
        <v>505975907.95978498</v>
      </c>
      <c r="G21" s="24">
        <v>128174773.9272</v>
      </c>
      <c r="H21" s="24">
        <v>108901129.97732154</v>
      </c>
      <c r="I21" s="24">
        <v>139699418.19687</v>
      </c>
      <c r="J21" s="24">
        <v>0</v>
      </c>
      <c r="K21" s="24">
        <v>19574271.762935508</v>
      </c>
      <c r="L21" s="24">
        <v>0</v>
      </c>
      <c r="M21" s="24">
        <v>26277314.095457923</v>
      </c>
      <c r="N21" s="24">
        <v>14553000</v>
      </c>
      <c r="O21" s="25">
        <v>68796000</v>
      </c>
    </row>
    <row r="22" spans="4:15" x14ac:dyDescent="0.25">
      <c r="D22" s="26">
        <v>3</v>
      </c>
      <c r="E22" t="s">
        <v>27</v>
      </c>
      <c r="F22" s="23">
        <v>145782161.83317658</v>
      </c>
      <c r="G22" s="24">
        <v>72789675.655426234</v>
      </c>
      <c r="H22" s="24">
        <v>41771305.191455998</v>
      </c>
      <c r="I22" s="24">
        <v>10756487.127024001</v>
      </c>
      <c r="J22" s="24">
        <v>5426946.4393871995</v>
      </c>
      <c r="K22" s="24">
        <v>6677718.031295999</v>
      </c>
      <c r="L22" s="24">
        <v>1866635.4095999997</v>
      </c>
      <c r="M22" s="24">
        <v>6354643.9789872011</v>
      </c>
      <c r="N22" s="24">
        <v>21750</v>
      </c>
      <c r="O22" s="25">
        <v>117000</v>
      </c>
    </row>
    <row r="23" spans="4:15" x14ac:dyDescent="0.25">
      <c r="D23" s="26">
        <v>4</v>
      </c>
      <c r="E23" t="s">
        <v>28</v>
      </c>
      <c r="F23" s="23">
        <v>4344504.0085361991</v>
      </c>
      <c r="G23" s="24">
        <v>1355441.1612</v>
      </c>
      <c r="H23" s="24">
        <v>1289060.1311999999</v>
      </c>
      <c r="I23" s="24">
        <v>466117.11</v>
      </c>
      <c r="J23" s="24">
        <v>295916.39999999997</v>
      </c>
      <c r="K23" s="24">
        <v>367142.20919999998</v>
      </c>
      <c r="L23" s="24">
        <v>73428.44184</v>
      </c>
      <c r="M23" s="24">
        <v>497398.55509620003</v>
      </c>
      <c r="N23" s="24">
        <v>0</v>
      </c>
      <c r="O23" s="25">
        <v>0</v>
      </c>
    </row>
    <row r="24" spans="4:15" x14ac:dyDescent="0.25">
      <c r="D24" s="26">
        <v>5</v>
      </c>
      <c r="E24" t="s">
        <v>29</v>
      </c>
      <c r="F24" s="23">
        <v>117496866.52825382</v>
      </c>
      <c r="G24" s="24">
        <v>28462358.301322401</v>
      </c>
      <c r="H24" s="24">
        <v>31075326.060909003</v>
      </c>
      <c r="I24" s="24">
        <v>16768383.0080481</v>
      </c>
      <c r="J24" s="24">
        <v>0</v>
      </c>
      <c r="K24" s="24">
        <v>4424442.7214485575</v>
      </c>
      <c r="L24" s="24">
        <v>0</v>
      </c>
      <c r="M24" s="24">
        <v>7440407.6865257574</v>
      </c>
      <c r="N24" s="24">
        <v>5120403.75</v>
      </c>
      <c r="O24" s="25">
        <v>24205545</v>
      </c>
    </row>
    <row r="25" spans="4:15" x14ac:dyDescent="0.25">
      <c r="D25" s="26">
        <v>6</v>
      </c>
      <c r="E25" t="s">
        <v>30</v>
      </c>
      <c r="F25" s="23">
        <v>142861125.49223828</v>
      </c>
      <c r="G25" s="24">
        <v>36674240.173014082</v>
      </c>
      <c r="H25" s="24">
        <v>38679532.427024998</v>
      </c>
      <c r="I25" s="24">
        <v>13823027.104005</v>
      </c>
      <c r="J25" s="24">
        <v>0</v>
      </c>
      <c r="K25" s="24">
        <v>5016167.5120322211</v>
      </c>
      <c r="L25" s="24">
        <v>0</v>
      </c>
      <c r="M25" s="24">
        <v>8730095.7761620041</v>
      </c>
      <c r="N25" s="24">
        <v>6973312.5</v>
      </c>
      <c r="O25" s="25">
        <v>32964750</v>
      </c>
    </row>
    <row r="26" spans="4:15" x14ac:dyDescent="0.25">
      <c r="D26" s="26">
        <v>7</v>
      </c>
      <c r="E26" t="s">
        <v>31</v>
      </c>
      <c r="F26" s="23">
        <v>147021792.31999663</v>
      </c>
      <c r="G26" s="24">
        <v>77763186.901346236</v>
      </c>
      <c r="H26" s="24">
        <v>37858668.734015994</v>
      </c>
      <c r="I26" s="24">
        <v>11151590.548464</v>
      </c>
      <c r="J26" s="24">
        <v>5559137.7193871997</v>
      </c>
      <c r="K26" s="24">
        <v>6762118.7892959993</v>
      </c>
      <c r="L26" s="24">
        <v>1870334.2475999999</v>
      </c>
      <c r="M26" s="24">
        <v>5918005.3798872</v>
      </c>
      <c r="N26" s="24">
        <v>21750</v>
      </c>
      <c r="O26" s="25">
        <v>117000</v>
      </c>
    </row>
    <row r="27" spans="4:15" x14ac:dyDescent="0.25">
      <c r="D27" s="26">
        <v>8</v>
      </c>
      <c r="E27" t="s">
        <v>32</v>
      </c>
      <c r="F27" s="23">
        <v>34282333.476908498</v>
      </c>
      <c r="G27" s="24">
        <v>16135491.0976</v>
      </c>
      <c r="H27" s="24">
        <v>10296640.647</v>
      </c>
      <c r="I27" s="24">
        <v>2636024.8919999995</v>
      </c>
      <c r="J27" s="24">
        <v>1035707.3999999999</v>
      </c>
      <c r="K27" s="24">
        <v>1851672.7709999999</v>
      </c>
      <c r="L27" s="24">
        <v>432829.40220000001</v>
      </c>
      <c r="M27" s="24">
        <v>1893967.2671085</v>
      </c>
      <c r="N27" s="24">
        <v>0</v>
      </c>
      <c r="O27" s="25">
        <v>0</v>
      </c>
    </row>
    <row r="28" spans="4:15" x14ac:dyDescent="0.25">
      <c r="D28" s="26">
        <v>9</v>
      </c>
      <c r="E28" t="s">
        <v>33</v>
      </c>
      <c r="F28" s="23">
        <v>221868410.96074274</v>
      </c>
      <c r="G28" s="24">
        <v>54317666.112840004</v>
      </c>
      <c r="H28" s="24">
        <v>54853096.226174995</v>
      </c>
      <c r="I28" s="24">
        <v>39206049.72687</v>
      </c>
      <c r="J28" s="24">
        <v>0</v>
      </c>
      <c r="K28" s="24">
        <v>8477834.9509857167</v>
      </c>
      <c r="L28" s="24">
        <v>0</v>
      </c>
      <c r="M28" s="24">
        <v>13664826.443872016</v>
      </c>
      <c r="N28" s="24">
        <v>8965687.5000000019</v>
      </c>
      <c r="O28" s="25">
        <v>42383250</v>
      </c>
    </row>
    <row r="29" spans="4:15" x14ac:dyDescent="0.25">
      <c r="D29" s="26">
        <v>10</v>
      </c>
      <c r="E29" t="s">
        <v>34</v>
      </c>
      <c r="F29" s="23">
        <v>24663452.880800396</v>
      </c>
      <c r="G29" s="24">
        <v>8306028.057599999</v>
      </c>
      <c r="H29" s="24">
        <v>6715975.6262399983</v>
      </c>
      <c r="I29" s="24">
        <v>2445783.2812799998</v>
      </c>
      <c r="J29" s="24">
        <v>1915973.2799999998</v>
      </c>
      <c r="K29" s="24">
        <v>2099415.4927199995</v>
      </c>
      <c r="L29" s="24">
        <v>419883.09854399995</v>
      </c>
      <c r="M29" s="24">
        <v>2760394.0444163997</v>
      </c>
      <c r="N29" s="24">
        <v>0</v>
      </c>
      <c r="O29" s="25">
        <v>0</v>
      </c>
    </row>
    <row r="30" spans="4:15" ht="15.75" thickBot="1" x14ac:dyDescent="0.3">
      <c r="D30" s="27">
        <v>11</v>
      </c>
      <c r="E30" t="s">
        <v>35</v>
      </c>
      <c r="F30" s="23">
        <v>34902446.618363336</v>
      </c>
      <c r="G30" s="24">
        <v>9567888.3207398392</v>
      </c>
      <c r="H30" s="24">
        <v>15694493.315519998</v>
      </c>
      <c r="I30" s="24">
        <v>2464031.9019839996</v>
      </c>
      <c r="J30" s="24">
        <v>2585070.9426671998</v>
      </c>
      <c r="K30" s="24">
        <v>1539103.404384</v>
      </c>
      <c r="L30" s="24">
        <v>554332.01765759999</v>
      </c>
      <c r="M30" s="24">
        <v>2428151.7154106996</v>
      </c>
      <c r="N30" s="24">
        <v>10875</v>
      </c>
      <c r="O30" s="25">
        <v>58500</v>
      </c>
    </row>
    <row r="31" spans="4:15" ht="15.75" thickBot="1" x14ac:dyDescent="0.3">
      <c r="D31" s="28"/>
      <c r="E31" s="29" t="s">
        <v>36</v>
      </c>
      <c r="F31" s="30">
        <v>1668328092.3395066</v>
      </c>
      <c r="G31" s="31">
        <v>506789477.66668886</v>
      </c>
      <c r="H31" s="31">
        <v>409364445.46850723</v>
      </c>
      <c r="I31" s="31">
        <v>319245151.86618507</v>
      </c>
      <c r="J31" s="31">
        <v>16818752.181441601</v>
      </c>
      <c r="K31" s="31">
        <v>67975185.793633997</v>
      </c>
      <c r="L31" s="31">
        <v>5217442.6174416002</v>
      </c>
      <c r="M31" s="31">
        <v>90980812.995608181</v>
      </c>
      <c r="N31" s="31">
        <v>43982778.75</v>
      </c>
      <c r="O31" s="32">
        <v>207954045</v>
      </c>
    </row>
    <row r="32" spans="4:15" x14ac:dyDescent="0.25">
      <c r="E32" s="33" t="s">
        <v>37</v>
      </c>
      <c r="F32" s="34"/>
      <c r="G32" s="35"/>
      <c r="H32" s="35"/>
      <c r="I32" s="35"/>
      <c r="J32" s="35"/>
      <c r="K32" s="35"/>
      <c r="L32" s="35"/>
      <c r="M32" s="35"/>
      <c r="N32" s="35"/>
      <c r="O32" s="35"/>
    </row>
    <row r="33" spans="4:15" x14ac:dyDescent="0.25">
      <c r="E33" s="36" t="s">
        <v>38</v>
      </c>
      <c r="F33" s="23">
        <v>40123290.619999997</v>
      </c>
      <c r="G33" s="35"/>
      <c r="H33" s="35"/>
      <c r="I33" s="35"/>
      <c r="J33" s="35"/>
      <c r="K33" s="35"/>
      <c r="L33" s="35"/>
      <c r="M33" s="35"/>
      <c r="N33" s="35"/>
      <c r="O33" s="35"/>
    </row>
    <row r="34" spans="4:15" x14ac:dyDescent="0.25">
      <c r="D34" s="28"/>
      <c r="E34" s="36" t="s">
        <v>39</v>
      </c>
      <c r="F34" s="23">
        <v>31447984.539999999</v>
      </c>
      <c r="G34" s="35"/>
      <c r="H34" s="35"/>
      <c r="I34" s="35"/>
      <c r="J34" s="35"/>
      <c r="K34" s="35"/>
      <c r="L34" s="35"/>
      <c r="M34" s="35"/>
      <c r="N34" s="35"/>
      <c r="O34" s="35"/>
    </row>
    <row r="35" spans="4:15" x14ac:dyDescent="0.25">
      <c r="E35" s="36" t="s">
        <v>40</v>
      </c>
      <c r="F35" s="23">
        <v>13555165.75</v>
      </c>
      <c r="G35" s="35"/>
      <c r="H35" s="35"/>
      <c r="I35" s="35"/>
      <c r="J35" s="35"/>
      <c r="K35" s="35"/>
      <c r="L35" s="35"/>
      <c r="M35" s="35"/>
      <c r="N35" s="35"/>
      <c r="O35" s="35"/>
    </row>
    <row r="36" spans="4:15" x14ac:dyDescent="0.25">
      <c r="E36" s="36" t="s">
        <v>41</v>
      </c>
      <c r="F36" s="23">
        <v>9759719.3399999999</v>
      </c>
      <c r="G36" s="35"/>
      <c r="H36" s="35"/>
      <c r="I36" s="35"/>
      <c r="J36" s="35"/>
      <c r="K36" s="35"/>
      <c r="L36" s="35"/>
      <c r="M36" s="35"/>
      <c r="N36" s="35"/>
      <c r="O36" s="35"/>
    </row>
    <row r="37" spans="4:15" x14ac:dyDescent="0.25">
      <c r="E37" s="36" t="s">
        <v>42</v>
      </c>
      <c r="F37" s="23">
        <v>8133099.4500000002</v>
      </c>
      <c r="G37" s="35"/>
      <c r="H37" s="35"/>
      <c r="I37" s="35"/>
      <c r="J37" s="35"/>
      <c r="K37" s="35"/>
      <c r="L37" s="35"/>
      <c r="M37" s="35"/>
      <c r="N37" s="35"/>
      <c r="O37" s="35"/>
    </row>
    <row r="38" spans="4:15" x14ac:dyDescent="0.25">
      <c r="E38" s="36" t="s">
        <v>43</v>
      </c>
      <c r="F38" s="23">
        <v>5422066.2999999998</v>
      </c>
      <c r="G38" s="35"/>
      <c r="H38" s="35"/>
      <c r="I38" s="35"/>
      <c r="J38" s="35"/>
      <c r="K38" s="35"/>
      <c r="L38" s="35"/>
      <c r="M38" s="35"/>
      <c r="N38" s="35"/>
      <c r="O38" s="35"/>
    </row>
    <row r="39" spans="4:15" ht="15.75" thickBot="1" x14ac:dyDescent="0.3">
      <c r="E39" s="37" t="s">
        <v>44</v>
      </c>
      <c r="F39" s="38">
        <v>108441326</v>
      </c>
      <c r="G39" s="35"/>
      <c r="H39" s="35"/>
      <c r="I39" s="35"/>
      <c r="J39" s="35"/>
      <c r="K39" s="35"/>
      <c r="L39" s="35"/>
      <c r="M39" s="35"/>
      <c r="N39" s="35"/>
      <c r="O39" s="35"/>
    </row>
    <row r="40" spans="4:15" ht="15.75" thickBot="1" x14ac:dyDescent="0.3">
      <c r="D40" s="28"/>
      <c r="E40" s="39" t="s">
        <v>45</v>
      </c>
      <c r="F40" s="40">
        <v>1776769418.3399999</v>
      </c>
      <c r="G40" s="35"/>
      <c r="H40" s="35"/>
      <c r="I40" s="35"/>
      <c r="J40" s="35"/>
      <c r="K40" s="35"/>
      <c r="L40" s="35"/>
      <c r="M40" s="35"/>
      <c r="N40" s="35"/>
      <c r="O40" s="35"/>
    </row>
    <row r="42" spans="4:15" ht="15.75" thickBot="1" x14ac:dyDescent="0.3">
      <c r="E42" t="s">
        <v>171</v>
      </c>
    </row>
    <row r="43" spans="4:15" ht="15.75" thickBot="1" x14ac:dyDescent="0.3">
      <c r="E43" s="39" t="s">
        <v>172</v>
      </c>
      <c r="F43" s="48">
        <f>F40*1.3/1.15</f>
        <v>2008521951.1669567</v>
      </c>
    </row>
    <row r="44" spans="4:15" x14ac:dyDescent="0.25">
      <c r="E44" t="s">
        <v>173</v>
      </c>
    </row>
    <row r="45" spans="4:15" x14ac:dyDescent="0.25">
      <c r="E45" t="s">
        <v>174</v>
      </c>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488B5-F486-4EC8-8175-B28CBAE3120B}">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48</v>
      </c>
      <c r="E15" s="19" t="s">
        <v>49</v>
      </c>
      <c r="F15" s="42" t="s">
        <v>16</v>
      </c>
      <c r="G15" s="20" t="s">
        <v>17</v>
      </c>
      <c r="H15" s="20" t="s">
        <v>18</v>
      </c>
      <c r="I15" s="20" t="s">
        <v>19</v>
      </c>
      <c r="J15" s="20" t="s">
        <v>20</v>
      </c>
      <c r="K15" s="20" t="s">
        <v>21</v>
      </c>
      <c r="L15" s="20" t="s">
        <v>22</v>
      </c>
      <c r="M15" s="20" t="s">
        <v>23</v>
      </c>
      <c r="N15" s="21" t="s">
        <v>24</v>
      </c>
    </row>
    <row r="16" spans="4:14" x14ac:dyDescent="0.25">
      <c r="D16" s="43" t="s">
        <v>50</v>
      </c>
      <c r="E16" s="44">
        <v>1173713862.165344</v>
      </c>
      <c r="F16" s="35">
        <v>409391728.21700001</v>
      </c>
      <c r="G16" s="35">
        <v>283594961.50832564</v>
      </c>
      <c r="H16" s="35">
        <v>221322262.09999999</v>
      </c>
      <c r="I16" s="35">
        <v>12264735</v>
      </c>
      <c r="J16" s="35">
        <v>50440484.505009219</v>
      </c>
      <c r="K16" s="35">
        <v>3766267.4</v>
      </c>
      <c r="L16" s="35">
        <v>68516473.435009211</v>
      </c>
      <c r="M16" s="35">
        <v>17773850</v>
      </c>
      <c r="N16" s="45">
        <v>106643100</v>
      </c>
    </row>
    <row r="17" spans="4:14" x14ac:dyDescent="0.25">
      <c r="D17" s="43" t="s">
        <v>51</v>
      </c>
      <c r="E17" s="44">
        <v>1324665103.899713</v>
      </c>
      <c r="F17" s="35">
        <v>430547580.43304002</v>
      </c>
      <c r="G17" s="35">
        <v>338701786.18967479</v>
      </c>
      <c r="H17" s="35">
        <v>262507696.996755</v>
      </c>
      <c r="I17" s="35">
        <v>14375001.86448</v>
      </c>
      <c r="J17" s="35">
        <v>57399203.327235296</v>
      </c>
      <c r="K17" s="35">
        <v>4459352.6644800007</v>
      </c>
      <c r="L17" s="35">
        <v>83370607.42404817</v>
      </c>
      <c r="M17" s="35">
        <v>26660775</v>
      </c>
      <c r="N17" s="45">
        <v>106643100</v>
      </c>
    </row>
    <row r="18" spans="4:14" x14ac:dyDescent="0.25">
      <c r="D18" s="46" t="s">
        <v>52</v>
      </c>
      <c r="E18" s="44">
        <v>87242608.465690047</v>
      </c>
      <c r="F18" s="35">
        <v>1943293.3614488004</v>
      </c>
      <c r="G18" s="35">
        <v>11622204.606138993</v>
      </c>
      <c r="H18" s="35">
        <v>9993188.6449421998</v>
      </c>
      <c r="I18" s="35">
        <v>143750.01864480003</v>
      </c>
      <c r="J18" s="35">
        <v>573992.033272353</v>
      </c>
      <c r="K18" s="35">
        <v>44593.526644800011</v>
      </c>
      <c r="L18" s="35">
        <v>4275381.2745980816</v>
      </c>
      <c r="M18" s="35">
        <v>5324655</v>
      </c>
      <c r="N18" s="45">
        <v>53321550</v>
      </c>
    </row>
    <row r="19" spans="4:14" ht="15.75" thickBot="1" x14ac:dyDescent="0.3">
      <c r="D19" s="46" t="s">
        <v>53</v>
      </c>
      <c r="E19" s="44">
        <v>256420379.97410324</v>
      </c>
      <c r="F19" s="35">
        <v>74298603.872200012</v>
      </c>
      <c r="G19" s="35">
        <v>59040454.672693461</v>
      </c>
      <c r="H19" s="35">
        <v>46744266.224487916</v>
      </c>
      <c r="I19" s="35">
        <v>2300000.2983168</v>
      </c>
      <c r="J19" s="35">
        <v>10001990.433126353</v>
      </c>
      <c r="K19" s="35">
        <v>713496.42631680006</v>
      </c>
      <c r="L19" s="35">
        <v>3334824.2969619273</v>
      </c>
      <c r="M19" s="35">
        <v>11997348.75</v>
      </c>
      <c r="N19" s="45">
        <v>47989395</v>
      </c>
    </row>
    <row r="20" spans="4:14" ht="15.75" thickBot="1" x14ac:dyDescent="0.3">
      <c r="D20" s="47" t="s">
        <v>54</v>
      </c>
      <c r="E20" s="48">
        <v>1668328092.3395064</v>
      </c>
      <c r="F20" s="49">
        <v>506789477.66668886</v>
      </c>
      <c r="G20" s="50">
        <v>409364445.46850729</v>
      </c>
      <c r="H20" s="50">
        <v>319245151.86618513</v>
      </c>
      <c r="I20" s="50">
        <v>16818752.181441601</v>
      </c>
      <c r="J20" s="50">
        <v>67975185.793633997</v>
      </c>
      <c r="K20" s="50">
        <v>5217442.6174416002</v>
      </c>
      <c r="L20" s="50">
        <v>90980812.995608181</v>
      </c>
      <c r="M20" s="50">
        <v>43982778.75</v>
      </c>
      <c r="N20" s="51">
        <v>207954045</v>
      </c>
    </row>
    <row r="21" spans="4:14" x14ac:dyDescent="0.25">
      <c r="D21" s="52" t="s">
        <v>55</v>
      </c>
      <c r="E21" s="53"/>
      <c r="F21" s="54"/>
      <c r="G21" s="54"/>
      <c r="H21" s="54"/>
      <c r="I21" s="54"/>
      <c r="J21" s="54"/>
      <c r="K21" s="54"/>
      <c r="L21" s="54"/>
      <c r="M21" s="54"/>
      <c r="N21" s="54"/>
    </row>
    <row r="22" spans="4:14" x14ac:dyDescent="0.25">
      <c r="D22" s="55" t="s">
        <v>38</v>
      </c>
      <c r="E22" s="56">
        <v>40123290.620765135</v>
      </c>
      <c r="F22" s="35"/>
      <c r="G22" s="35"/>
      <c r="H22" s="35"/>
      <c r="I22" s="35"/>
      <c r="J22" s="35"/>
      <c r="K22" s="35"/>
      <c r="L22" s="35"/>
      <c r="M22" s="35"/>
      <c r="N22" s="35"/>
    </row>
    <row r="23" spans="4:14" x14ac:dyDescent="0.25">
      <c r="D23" s="55" t="s">
        <v>39</v>
      </c>
      <c r="E23" s="56">
        <v>31447984.540599704</v>
      </c>
      <c r="F23" s="35"/>
      <c r="G23" s="35"/>
      <c r="H23" s="35"/>
      <c r="I23" s="35"/>
      <c r="J23" s="35"/>
      <c r="K23" s="35"/>
      <c r="L23" s="35"/>
      <c r="M23" s="35"/>
      <c r="N23" s="35"/>
    </row>
    <row r="24" spans="4:14" x14ac:dyDescent="0.25">
      <c r="D24" s="55" t="s">
        <v>40</v>
      </c>
      <c r="E24" s="56">
        <v>13555165.750258492</v>
      </c>
      <c r="F24" s="35"/>
      <c r="G24" s="35"/>
      <c r="H24" s="35"/>
      <c r="I24" s="35"/>
      <c r="J24" s="35"/>
      <c r="K24" s="35"/>
      <c r="L24" s="35"/>
      <c r="M24" s="35"/>
      <c r="N24" s="35"/>
    </row>
    <row r="25" spans="4:14" x14ac:dyDescent="0.25">
      <c r="D25" s="55" t="s">
        <v>41</v>
      </c>
      <c r="E25" s="56">
        <v>9759719.3401861135</v>
      </c>
      <c r="F25" s="35"/>
      <c r="G25" s="35"/>
      <c r="H25" s="35"/>
      <c r="I25" s="35"/>
      <c r="J25" s="35"/>
      <c r="K25" s="35"/>
      <c r="L25" s="35"/>
      <c r="M25" s="35"/>
      <c r="N25" s="35"/>
    </row>
    <row r="26" spans="4:14" x14ac:dyDescent="0.25">
      <c r="D26" s="55" t="s">
        <v>42</v>
      </c>
      <c r="E26" s="56">
        <v>8133099.4501550961</v>
      </c>
      <c r="F26" s="35"/>
      <c r="G26" s="35"/>
      <c r="H26" s="35"/>
      <c r="I26" s="35"/>
      <c r="J26" s="35"/>
      <c r="K26" s="35"/>
      <c r="L26" s="35"/>
      <c r="M26" s="35"/>
      <c r="N26" s="35"/>
    </row>
    <row r="27" spans="4:14" x14ac:dyDescent="0.25">
      <c r="D27" s="55" t="s">
        <v>43</v>
      </c>
      <c r="E27" s="56">
        <v>5422066.3001033971</v>
      </c>
      <c r="F27" s="35"/>
      <c r="G27" s="35"/>
      <c r="H27" s="35"/>
      <c r="I27" s="35"/>
      <c r="J27" s="35"/>
      <c r="K27" s="35"/>
      <c r="L27" s="35"/>
      <c r="M27" s="35"/>
      <c r="N27" s="35"/>
    </row>
    <row r="28" spans="4:14" ht="15.75" thickBot="1" x14ac:dyDescent="0.3">
      <c r="D28" s="57" t="s">
        <v>44</v>
      </c>
      <c r="E28" s="53">
        <v>108441326.00206794</v>
      </c>
      <c r="F28" s="35"/>
      <c r="G28" s="35"/>
      <c r="H28" s="35"/>
      <c r="I28" s="35"/>
      <c r="J28" s="35"/>
      <c r="K28" s="35"/>
      <c r="L28" s="35"/>
      <c r="M28" s="35"/>
      <c r="N28" s="35"/>
    </row>
    <row r="29" spans="4:14" ht="15.75" thickBot="1" x14ac:dyDescent="0.3">
      <c r="D29" s="47" t="s">
        <v>45</v>
      </c>
      <c r="E29" s="58">
        <v>1776769418.3415744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E9278-7991-446D-A197-1CD5CE311D66}">
  <sheetPr codeName="Sheet25"/>
  <dimension ref="A1:U463"/>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56</v>
      </c>
      <c r="E5" s="2"/>
      <c r="F5" s="2"/>
      <c r="G5" s="2"/>
      <c r="H5" s="2"/>
    </row>
    <row r="6" spans="4:9" x14ac:dyDescent="0.25">
      <c r="D6" s="5" t="s">
        <v>57</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58</v>
      </c>
    </row>
    <row r="18" spans="1:21" x14ac:dyDescent="0.25">
      <c r="D18" s="60" t="s">
        <v>25</v>
      </c>
      <c r="E18" s="2"/>
      <c r="F18" s="2"/>
      <c r="G18" s="2"/>
      <c r="H18" s="2"/>
      <c r="I18" s="2"/>
    </row>
    <row r="20" spans="1:21" ht="60" x14ac:dyDescent="0.25">
      <c r="A20" s="61" t="s">
        <v>59</v>
      </c>
      <c r="B20" s="61" t="s">
        <v>60</v>
      </c>
      <c r="D20" s="62"/>
      <c r="E20" s="63" t="s">
        <v>61</v>
      </c>
      <c r="F20" s="63" t="s">
        <v>62</v>
      </c>
      <c r="G20" s="63" t="s">
        <v>63</v>
      </c>
      <c r="H20" s="63" t="s">
        <v>64</v>
      </c>
      <c r="I20" s="64" t="s">
        <v>65</v>
      </c>
      <c r="J20" s="63" t="s">
        <v>66</v>
      </c>
      <c r="K20" s="63" t="s">
        <v>16</v>
      </c>
      <c r="L20" s="63" t="s">
        <v>17</v>
      </c>
      <c r="M20" s="63" t="s">
        <v>18</v>
      </c>
      <c r="N20" s="63" t="s">
        <v>19</v>
      </c>
      <c r="O20" s="63" t="s">
        <v>20</v>
      </c>
      <c r="P20" s="63" t="s">
        <v>21</v>
      </c>
      <c r="Q20" s="63" t="s">
        <v>22</v>
      </c>
      <c r="R20" s="63" t="s">
        <v>23</v>
      </c>
      <c r="S20" s="63" t="s">
        <v>24</v>
      </c>
      <c r="T20" s="63" t="s">
        <v>15</v>
      </c>
      <c r="U20" s="65" t="s">
        <v>67</v>
      </c>
    </row>
    <row r="21" spans="1:21" ht="30" x14ac:dyDescent="0.25">
      <c r="A21" t="b">
        <v>1</v>
      </c>
      <c r="B21" t="b">
        <v>0</v>
      </c>
      <c r="D21" s="66" t="s">
        <v>68</v>
      </c>
      <c r="E21" s="61" t="s">
        <v>69</v>
      </c>
      <c r="F21" s="61" t="s">
        <v>70</v>
      </c>
      <c r="G21" s="61" t="s">
        <v>71</v>
      </c>
      <c r="H21" s="61">
        <v>500</v>
      </c>
      <c r="I21" s="67">
        <v>80</v>
      </c>
      <c r="J21" s="61" t="s">
        <v>72</v>
      </c>
      <c r="K21" s="68">
        <v>59380860</v>
      </c>
      <c r="L21" s="68">
        <v>43781430.003809519</v>
      </c>
      <c r="M21" s="68">
        <v>56163240</v>
      </c>
      <c r="N21" s="68">
        <v>0</v>
      </c>
      <c r="O21" s="68">
        <v>8622916.5714285709</v>
      </c>
      <c r="P21" s="68">
        <v>0</v>
      </c>
      <c r="Q21" s="68">
        <v>11884972.571428571</v>
      </c>
      <c r="R21" s="68">
        <v>3360000</v>
      </c>
      <c r="S21" s="68">
        <v>20160000</v>
      </c>
      <c r="T21" s="68">
        <v>203353419.14666665</v>
      </c>
      <c r="U21" s="69">
        <v>0.70333088574139935</v>
      </c>
    </row>
    <row r="22" spans="1:21" x14ac:dyDescent="0.25">
      <c r="A22" t="b">
        <v>1</v>
      </c>
      <c r="B22" t="b">
        <v>1</v>
      </c>
      <c r="D22" s="66" t="s">
        <v>73</v>
      </c>
      <c r="E22" s="61" t="s">
        <v>74</v>
      </c>
      <c r="F22" s="61" t="s">
        <v>74</v>
      </c>
      <c r="G22" s="61" t="s">
        <v>74</v>
      </c>
      <c r="H22" s="61" t="s">
        <v>74</v>
      </c>
      <c r="I22" s="67" t="s">
        <v>74</v>
      </c>
      <c r="J22" s="61" t="s">
        <v>74</v>
      </c>
      <c r="K22" s="68">
        <v>59380860</v>
      </c>
      <c r="L22" s="68">
        <v>43781430.003809519</v>
      </c>
      <c r="M22" s="68">
        <v>56163240</v>
      </c>
      <c r="N22" s="68">
        <v>0</v>
      </c>
      <c r="O22" s="68">
        <v>8622916.5714285709</v>
      </c>
      <c r="P22" s="68">
        <v>0</v>
      </c>
      <c r="Q22" s="68">
        <v>11884972.571428571</v>
      </c>
      <c r="R22" s="68">
        <v>3360000</v>
      </c>
      <c r="S22" s="68">
        <v>20160000</v>
      </c>
      <c r="T22" s="68">
        <v>203353419.14666665</v>
      </c>
      <c r="U22" s="69">
        <v>0.70333088574139935</v>
      </c>
    </row>
    <row r="23" spans="1:21" ht="30" x14ac:dyDescent="0.25">
      <c r="A23" t="b">
        <v>0</v>
      </c>
      <c r="B23" t="b">
        <v>0</v>
      </c>
      <c r="D23" s="66" t="s">
        <v>75</v>
      </c>
      <c r="E23" s="61" t="s">
        <v>76</v>
      </c>
      <c r="F23" s="61" t="s">
        <v>77</v>
      </c>
      <c r="G23" s="61" t="s">
        <v>11</v>
      </c>
      <c r="H23" s="61" t="s">
        <v>78</v>
      </c>
      <c r="I23" s="67" t="s">
        <v>78</v>
      </c>
      <c r="J23" s="61" t="s">
        <v>78</v>
      </c>
      <c r="K23" s="61">
        <v>0</v>
      </c>
      <c r="L23" s="61">
        <v>0</v>
      </c>
      <c r="M23" s="61">
        <v>0</v>
      </c>
      <c r="N23" s="61">
        <v>0</v>
      </c>
      <c r="O23" s="61">
        <v>0</v>
      </c>
      <c r="P23" s="61">
        <v>0</v>
      </c>
      <c r="Q23" s="61">
        <v>0</v>
      </c>
      <c r="R23" s="61">
        <v>0</v>
      </c>
      <c r="S23" s="61">
        <v>0</v>
      </c>
      <c r="T23" s="61" t="s">
        <v>74</v>
      </c>
      <c r="U23" s="69" t="s">
        <v>74</v>
      </c>
    </row>
    <row r="24" spans="1:21" ht="30" x14ac:dyDescent="0.25">
      <c r="A24" t="b">
        <v>0</v>
      </c>
      <c r="B24" t="b">
        <v>0</v>
      </c>
      <c r="D24" s="66" t="s">
        <v>74</v>
      </c>
      <c r="E24" s="61" t="s">
        <v>76</v>
      </c>
      <c r="F24" s="61" t="s">
        <v>79</v>
      </c>
      <c r="G24" s="61" t="s">
        <v>80</v>
      </c>
      <c r="H24" s="61" t="s">
        <v>78</v>
      </c>
      <c r="I24" s="67" t="s">
        <v>78</v>
      </c>
      <c r="J24" s="61" t="s">
        <v>78</v>
      </c>
      <c r="K24" s="61">
        <v>0.02</v>
      </c>
      <c r="L24" s="61">
        <v>7.0000000000000007E-2</v>
      </c>
      <c r="M24" s="61">
        <v>7.0000000000000007E-2</v>
      </c>
      <c r="N24" s="61">
        <v>0</v>
      </c>
      <c r="O24" s="61">
        <v>7.0000000000000007E-2</v>
      </c>
      <c r="P24" s="61">
        <v>7.0000000000000007E-2</v>
      </c>
      <c r="Q24" s="61">
        <v>7.0000000000000007E-2</v>
      </c>
      <c r="R24" s="61">
        <v>0</v>
      </c>
      <c r="S24" s="61">
        <v>0</v>
      </c>
      <c r="T24" s="61" t="s">
        <v>74</v>
      </c>
      <c r="U24" s="69" t="s">
        <v>74</v>
      </c>
    </row>
    <row r="25" spans="1:21" ht="30" x14ac:dyDescent="0.25">
      <c r="A25" t="b">
        <v>0</v>
      </c>
      <c r="B25" t="b">
        <v>0</v>
      </c>
      <c r="D25" s="66" t="s">
        <v>74</v>
      </c>
      <c r="E25" s="61" t="s">
        <v>76</v>
      </c>
      <c r="F25" s="61" t="s">
        <v>81</v>
      </c>
      <c r="G25" s="61" t="s">
        <v>82</v>
      </c>
      <c r="H25" s="61" t="s">
        <v>78</v>
      </c>
      <c r="I25" s="67" t="s">
        <v>78</v>
      </c>
      <c r="J25" s="61" t="s">
        <v>78</v>
      </c>
      <c r="K25" s="61">
        <v>0</v>
      </c>
      <c r="L25" s="61">
        <v>0</v>
      </c>
      <c r="M25" s="61">
        <v>0</v>
      </c>
      <c r="N25" s="61">
        <v>0</v>
      </c>
      <c r="O25" s="61">
        <v>0</v>
      </c>
      <c r="P25" s="61">
        <v>0</v>
      </c>
      <c r="Q25" s="61">
        <v>0</v>
      </c>
      <c r="R25" s="61">
        <v>0</v>
      </c>
      <c r="S25" s="61">
        <v>0</v>
      </c>
      <c r="T25" s="61" t="s">
        <v>74</v>
      </c>
      <c r="U25" s="69" t="s">
        <v>74</v>
      </c>
    </row>
    <row r="26" spans="1:21" ht="30" x14ac:dyDescent="0.25">
      <c r="A26" t="b">
        <v>0</v>
      </c>
      <c r="B26" t="b">
        <v>0</v>
      </c>
      <c r="D26" s="66" t="s">
        <v>74</v>
      </c>
      <c r="E26" s="61" t="s">
        <v>76</v>
      </c>
      <c r="F26" s="61" t="s">
        <v>83</v>
      </c>
      <c r="G26" s="61" t="s">
        <v>84</v>
      </c>
      <c r="H26" s="61" t="s">
        <v>78</v>
      </c>
      <c r="I26" s="67" t="s">
        <v>78</v>
      </c>
      <c r="J26" s="61" t="s">
        <v>78</v>
      </c>
      <c r="K26" s="61">
        <v>0</v>
      </c>
      <c r="L26" s="61">
        <v>0</v>
      </c>
      <c r="M26" s="61">
        <v>0</v>
      </c>
      <c r="N26" s="61">
        <v>0</v>
      </c>
      <c r="O26" s="61">
        <v>0</v>
      </c>
      <c r="P26" s="61">
        <v>0</v>
      </c>
      <c r="Q26" s="61">
        <v>0</v>
      </c>
      <c r="R26" s="61">
        <v>0</v>
      </c>
      <c r="S26" s="61">
        <v>0</v>
      </c>
      <c r="T26" s="61" t="s">
        <v>74</v>
      </c>
      <c r="U26" s="69" t="s">
        <v>74</v>
      </c>
    </row>
    <row r="27" spans="1:21" ht="30" x14ac:dyDescent="0.25">
      <c r="A27" t="b">
        <v>0</v>
      </c>
      <c r="B27" t="b">
        <v>0</v>
      </c>
      <c r="D27" s="66" t="s">
        <v>74</v>
      </c>
      <c r="E27" s="61" t="s">
        <v>76</v>
      </c>
      <c r="F27" s="61" t="s">
        <v>85</v>
      </c>
      <c r="G27" s="61" t="s">
        <v>86</v>
      </c>
      <c r="H27" s="61" t="s">
        <v>78</v>
      </c>
      <c r="I27" s="67" t="s">
        <v>78</v>
      </c>
      <c r="J27" s="61" t="s">
        <v>78</v>
      </c>
      <c r="K27" s="61">
        <v>0</v>
      </c>
      <c r="L27" s="61">
        <v>0</v>
      </c>
      <c r="M27" s="61">
        <v>0</v>
      </c>
      <c r="N27" s="61">
        <v>0</v>
      </c>
      <c r="O27" s="61">
        <v>0</v>
      </c>
      <c r="P27" s="61">
        <v>0</v>
      </c>
      <c r="Q27" s="61">
        <v>0</v>
      </c>
      <c r="R27" s="61">
        <v>0.5</v>
      </c>
      <c r="S27" s="61">
        <v>0</v>
      </c>
      <c r="T27" s="61" t="s">
        <v>74</v>
      </c>
      <c r="U27" s="69" t="s">
        <v>74</v>
      </c>
    </row>
    <row r="28" spans="1:21" ht="45" x14ac:dyDescent="0.25">
      <c r="A28" t="b">
        <v>0</v>
      </c>
      <c r="B28" t="b">
        <v>0</v>
      </c>
      <c r="D28" s="66" t="s">
        <v>74</v>
      </c>
      <c r="E28" s="61" t="s">
        <v>76</v>
      </c>
      <c r="F28" s="61" t="s">
        <v>87</v>
      </c>
      <c r="G28" s="61" t="s">
        <v>88</v>
      </c>
      <c r="H28" s="61" t="s">
        <v>78</v>
      </c>
      <c r="I28" s="67" t="s">
        <v>78</v>
      </c>
      <c r="J28" s="61" t="s">
        <v>78</v>
      </c>
      <c r="K28" s="61">
        <v>0.05</v>
      </c>
      <c r="L28" s="61">
        <v>7.0000000000000007E-2</v>
      </c>
      <c r="M28" s="61">
        <v>7.0000000000000007E-2</v>
      </c>
      <c r="N28" s="61">
        <v>0</v>
      </c>
      <c r="O28" s="61">
        <v>7.0000000000000007E-2</v>
      </c>
      <c r="P28" s="61">
        <v>7.0000000000000007E-2</v>
      </c>
      <c r="Q28" s="61">
        <v>7.0000000000000007E-2</v>
      </c>
      <c r="R28" s="61">
        <v>0</v>
      </c>
      <c r="S28" s="61">
        <v>0</v>
      </c>
      <c r="T28" s="61" t="s">
        <v>74</v>
      </c>
      <c r="U28" s="69" t="s">
        <v>74</v>
      </c>
    </row>
    <row r="29" spans="1:21" ht="30" x14ac:dyDescent="0.25">
      <c r="A29" t="b">
        <v>0</v>
      </c>
      <c r="B29" t="b">
        <v>0</v>
      </c>
      <c r="D29" s="66" t="s">
        <v>74</v>
      </c>
      <c r="E29" s="61" t="s">
        <v>76</v>
      </c>
      <c r="F29" s="61" t="s">
        <v>89</v>
      </c>
      <c r="G29" s="61" t="s">
        <v>90</v>
      </c>
      <c r="H29" s="61" t="s">
        <v>78</v>
      </c>
      <c r="I29" s="67" t="s">
        <v>78</v>
      </c>
      <c r="J29" s="61" t="s">
        <v>78</v>
      </c>
      <c r="K29" s="61">
        <v>0</v>
      </c>
      <c r="L29" s="61">
        <v>0</v>
      </c>
      <c r="M29" s="61">
        <v>0</v>
      </c>
      <c r="N29" s="61">
        <v>0</v>
      </c>
      <c r="O29" s="61">
        <v>0</v>
      </c>
      <c r="P29" s="61">
        <v>0</v>
      </c>
      <c r="Q29" s="61">
        <v>0</v>
      </c>
      <c r="R29" s="61">
        <v>0</v>
      </c>
      <c r="S29" s="61">
        <v>0</v>
      </c>
      <c r="T29" s="61" t="s">
        <v>74</v>
      </c>
      <c r="U29" s="69" t="s">
        <v>74</v>
      </c>
    </row>
    <row r="30" spans="1:21" ht="45" x14ac:dyDescent="0.25">
      <c r="A30" t="b">
        <v>0</v>
      </c>
      <c r="B30" t="b">
        <v>0</v>
      </c>
      <c r="D30" s="66" t="s">
        <v>74</v>
      </c>
      <c r="E30" s="61" t="s">
        <v>76</v>
      </c>
      <c r="F30" s="61" t="s">
        <v>91</v>
      </c>
      <c r="G30" s="61" t="s">
        <v>92</v>
      </c>
      <c r="H30" s="61" t="s">
        <v>78</v>
      </c>
      <c r="I30" s="67" t="s">
        <v>78</v>
      </c>
      <c r="J30" s="61" t="s">
        <v>78</v>
      </c>
      <c r="K30" s="61">
        <v>0</v>
      </c>
      <c r="L30" s="61">
        <v>0</v>
      </c>
      <c r="M30" s="61">
        <v>0</v>
      </c>
      <c r="N30" s="61">
        <v>0</v>
      </c>
      <c r="O30" s="61">
        <v>0</v>
      </c>
      <c r="P30" s="61">
        <v>0</v>
      </c>
      <c r="Q30" s="61">
        <v>2.5000000000000001E-3</v>
      </c>
      <c r="R30" s="61">
        <v>0</v>
      </c>
      <c r="S30" s="61">
        <v>0</v>
      </c>
      <c r="T30" s="61" t="s">
        <v>74</v>
      </c>
      <c r="U30" s="69" t="s">
        <v>74</v>
      </c>
    </row>
    <row r="31" spans="1:21" ht="30" x14ac:dyDescent="0.25">
      <c r="A31" t="b">
        <v>0</v>
      </c>
      <c r="B31" t="b">
        <v>0</v>
      </c>
      <c r="D31" s="66" t="s">
        <v>74</v>
      </c>
      <c r="E31" s="61" t="s">
        <v>76</v>
      </c>
      <c r="F31" s="61" t="s">
        <v>93</v>
      </c>
      <c r="G31" s="61" t="s">
        <v>94</v>
      </c>
      <c r="H31" s="61" t="s">
        <v>78</v>
      </c>
      <c r="I31" s="67" t="s">
        <v>78</v>
      </c>
      <c r="J31" s="61" t="s">
        <v>78</v>
      </c>
      <c r="K31" s="61">
        <v>0</v>
      </c>
      <c r="L31" s="61">
        <v>7.4999999999999997E-2</v>
      </c>
      <c r="M31" s="61">
        <v>7.4999999999999997E-2</v>
      </c>
      <c r="N31" s="61">
        <v>0</v>
      </c>
      <c r="O31" s="61">
        <v>0</v>
      </c>
      <c r="P31" s="61">
        <v>0</v>
      </c>
      <c r="Q31" s="61">
        <v>7.4999999999999997E-2</v>
      </c>
      <c r="R31" s="61">
        <v>0</v>
      </c>
      <c r="S31" s="61">
        <v>0</v>
      </c>
      <c r="T31" s="61" t="s">
        <v>74</v>
      </c>
      <c r="U31" s="69" t="s">
        <v>74</v>
      </c>
    </row>
    <row r="32" spans="1:21" ht="30" x14ac:dyDescent="0.25">
      <c r="A32" t="b">
        <v>0</v>
      </c>
      <c r="B32" t="b">
        <v>0</v>
      </c>
      <c r="D32" s="66" t="s">
        <v>74</v>
      </c>
      <c r="E32" s="61" t="s">
        <v>76</v>
      </c>
      <c r="F32" s="61" t="s">
        <v>95</v>
      </c>
      <c r="G32" s="61" t="s">
        <v>96</v>
      </c>
      <c r="H32" s="61" t="s">
        <v>78</v>
      </c>
      <c r="I32" s="67" t="s">
        <v>78</v>
      </c>
      <c r="J32" s="61" t="s">
        <v>78</v>
      </c>
      <c r="K32" s="61">
        <v>-3.0000000000000006E-2</v>
      </c>
      <c r="L32" s="61">
        <v>-4.9950000000000008E-2</v>
      </c>
      <c r="M32" s="61">
        <v>-4.9950000000000008E-2</v>
      </c>
      <c r="N32" s="61">
        <v>0</v>
      </c>
      <c r="O32" s="61">
        <v>-4.9950000000000008E-2</v>
      </c>
      <c r="P32" s="61">
        <v>-4.9950000000000008E-2</v>
      </c>
      <c r="Q32" s="61">
        <v>-6.0000000000000012E-2</v>
      </c>
      <c r="R32" s="61">
        <v>0</v>
      </c>
      <c r="S32" s="61">
        <v>0</v>
      </c>
      <c r="T32" s="61" t="s">
        <v>74</v>
      </c>
      <c r="U32" s="69" t="s">
        <v>74</v>
      </c>
    </row>
    <row r="33" spans="1:21" x14ac:dyDescent="0.25">
      <c r="A33" t="b">
        <v>0</v>
      </c>
      <c r="B33" t="b">
        <v>0</v>
      </c>
      <c r="D33" s="66" t="s">
        <v>97</v>
      </c>
      <c r="E33" s="61" t="s">
        <v>74</v>
      </c>
      <c r="F33" s="61" t="s">
        <v>74</v>
      </c>
      <c r="G33" s="61" t="s">
        <v>74</v>
      </c>
      <c r="H33" s="61" t="s">
        <v>74</v>
      </c>
      <c r="I33" s="67" t="s">
        <v>74</v>
      </c>
      <c r="J33" s="61" t="s">
        <v>74</v>
      </c>
      <c r="K33" s="61">
        <v>0.04</v>
      </c>
      <c r="L33" s="61">
        <v>0.16505000000000003</v>
      </c>
      <c r="M33" s="61">
        <v>0.16505000000000003</v>
      </c>
      <c r="N33" s="61">
        <v>0</v>
      </c>
      <c r="O33" s="61">
        <v>9.0050000000000005E-2</v>
      </c>
      <c r="P33" s="61">
        <v>9.0050000000000005E-2</v>
      </c>
      <c r="Q33" s="61">
        <v>0.15750000000000003</v>
      </c>
      <c r="R33" s="61">
        <v>0.5</v>
      </c>
      <c r="S33" s="61">
        <v>0</v>
      </c>
      <c r="T33" s="61" t="s">
        <v>74</v>
      </c>
      <c r="U33" s="69" t="s">
        <v>74</v>
      </c>
    </row>
    <row r="34" spans="1:21" x14ac:dyDescent="0.25">
      <c r="A34" t="b">
        <v>1</v>
      </c>
      <c r="B34" t="b">
        <v>1</v>
      </c>
      <c r="D34" s="66" t="s">
        <v>98</v>
      </c>
      <c r="E34" s="61" t="s">
        <v>74</v>
      </c>
      <c r="F34" s="61" t="s">
        <v>74</v>
      </c>
      <c r="G34" s="61" t="s">
        <v>74</v>
      </c>
      <c r="H34" s="61" t="s">
        <v>74</v>
      </c>
      <c r="I34" s="67" t="s">
        <v>74</v>
      </c>
      <c r="J34" s="61" t="s">
        <v>74</v>
      </c>
      <c r="K34" s="61">
        <v>61756094.399999999</v>
      </c>
      <c r="L34" s="61">
        <v>51007555.02593828</v>
      </c>
      <c r="M34" s="61">
        <v>65432982.761999995</v>
      </c>
      <c r="N34" s="61">
        <v>0</v>
      </c>
      <c r="O34" s="61">
        <v>9399410.2086857129</v>
      </c>
      <c r="P34" s="61">
        <v>0</v>
      </c>
      <c r="Q34" s="61">
        <v>13756855.751428571</v>
      </c>
      <c r="R34" s="61">
        <v>5040000</v>
      </c>
      <c r="S34" s="61">
        <v>20160000</v>
      </c>
      <c r="T34" s="61">
        <v>226552898.14805257</v>
      </c>
      <c r="U34" s="69">
        <v>0.78357005842536265</v>
      </c>
    </row>
    <row r="35" spans="1:21" x14ac:dyDescent="0.25">
      <c r="A35" t="b">
        <v>0</v>
      </c>
      <c r="B35" t="b">
        <v>0</v>
      </c>
      <c r="D35" s="66" t="s">
        <v>99</v>
      </c>
      <c r="E35" s="61" t="s">
        <v>100</v>
      </c>
      <c r="F35" s="61" t="s">
        <v>101</v>
      </c>
      <c r="G35" s="61" t="s">
        <v>102</v>
      </c>
      <c r="H35" s="61" t="s">
        <v>74</v>
      </c>
      <c r="I35" s="67" t="s">
        <v>74</v>
      </c>
      <c r="J35" s="61" t="s">
        <v>74</v>
      </c>
      <c r="K35" s="61">
        <v>6.0000000000000001E-3</v>
      </c>
      <c r="L35" s="61">
        <v>0.03</v>
      </c>
      <c r="M35" s="61">
        <v>0.03</v>
      </c>
      <c r="N35" s="61">
        <v>0</v>
      </c>
      <c r="O35" s="61">
        <v>0</v>
      </c>
      <c r="P35" s="61">
        <v>0</v>
      </c>
      <c r="Q35" s="61">
        <v>1.5E-3</v>
      </c>
      <c r="R35" s="61">
        <v>0</v>
      </c>
      <c r="S35" s="61">
        <v>0</v>
      </c>
      <c r="T35" s="61" t="s">
        <v>74</v>
      </c>
      <c r="U35" s="69" t="s">
        <v>74</v>
      </c>
    </row>
    <row r="36" spans="1:21" ht="30" x14ac:dyDescent="0.25">
      <c r="A36" t="b">
        <v>0</v>
      </c>
      <c r="B36" t="b">
        <v>0</v>
      </c>
      <c r="D36" s="66" t="s">
        <v>74</v>
      </c>
      <c r="E36" s="61" t="s">
        <v>100</v>
      </c>
      <c r="F36" s="61" t="s">
        <v>103</v>
      </c>
      <c r="G36" s="61" t="s">
        <v>102</v>
      </c>
      <c r="H36" s="61" t="s">
        <v>74</v>
      </c>
      <c r="I36" s="67" t="s">
        <v>74</v>
      </c>
      <c r="J36" s="61" t="s">
        <v>74</v>
      </c>
      <c r="K36" s="61">
        <v>0</v>
      </c>
      <c r="L36" s="61">
        <v>0</v>
      </c>
      <c r="M36" s="61">
        <v>0</v>
      </c>
      <c r="N36" s="61">
        <v>0</v>
      </c>
      <c r="O36" s="61">
        <v>0</v>
      </c>
      <c r="P36" s="61">
        <v>0</v>
      </c>
      <c r="Q36" s="61">
        <v>0</v>
      </c>
      <c r="R36" s="61">
        <v>0</v>
      </c>
      <c r="S36" s="61">
        <v>0</v>
      </c>
      <c r="T36" s="61" t="s">
        <v>74</v>
      </c>
      <c r="U36" s="69" t="s">
        <v>74</v>
      </c>
    </row>
    <row r="37" spans="1:21" ht="30" x14ac:dyDescent="0.25">
      <c r="A37" t="b">
        <v>0</v>
      </c>
      <c r="B37" t="b">
        <v>0</v>
      </c>
      <c r="D37" s="66" t="s">
        <v>74</v>
      </c>
      <c r="E37" s="61" t="s">
        <v>100</v>
      </c>
      <c r="F37" s="61" t="s">
        <v>104</v>
      </c>
      <c r="G37" s="61" t="s">
        <v>102</v>
      </c>
      <c r="H37" s="61" t="s">
        <v>74</v>
      </c>
      <c r="I37" s="67" t="s">
        <v>74</v>
      </c>
      <c r="J37" s="61" t="s">
        <v>74</v>
      </c>
      <c r="K37" s="61">
        <v>0</v>
      </c>
      <c r="L37" s="61">
        <v>0</v>
      </c>
      <c r="M37" s="61">
        <v>0</v>
      </c>
      <c r="N37" s="61">
        <v>0</v>
      </c>
      <c r="O37" s="61">
        <v>0</v>
      </c>
      <c r="P37" s="61">
        <v>0</v>
      </c>
      <c r="Q37" s="61">
        <v>0</v>
      </c>
      <c r="R37" s="61">
        <v>0</v>
      </c>
      <c r="S37" s="61">
        <v>0</v>
      </c>
      <c r="T37" s="61" t="s">
        <v>74</v>
      </c>
      <c r="U37" s="69" t="s">
        <v>74</v>
      </c>
    </row>
    <row r="38" spans="1:21" x14ac:dyDescent="0.25">
      <c r="A38" t="b">
        <v>0</v>
      </c>
      <c r="B38" t="b">
        <v>0</v>
      </c>
      <c r="D38" s="66" t="s">
        <v>74</v>
      </c>
      <c r="E38" s="61" t="s">
        <v>100</v>
      </c>
      <c r="F38" s="61" t="s">
        <v>105</v>
      </c>
      <c r="G38" s="61" t="s">
        <v>102</v>
      </c>
      <c r="H38" s="61" t="s">
        <v>74</v>
      </c>
      <c r="I38" s="67" t="s">
        <v>74</v>
      </c>
      <c r="J38" s="61" t="s">
        <v>74</v>
      </c>
      <c r="K38" s="61">
        <v>0</v>
      </c>
      <c r="L38" s="61">
        <v>0</v>
      </c>
      <c r="M38" s="61">
        <v>0</v>
      </c>
      <c r="N38" s="61">
        <v>0</v>
      </c>
      <c r="O38" s="61">
        <v>0</v>
      </c>
      <c r="P38" s="61">
        <v>0</v>
      </c>
      <c r="Q38" s="61">
        <v>0</v>
      </c>
      <c r="R38" s="61">
        <v>0</v>
      </c>
      <c r="S38" s="61">
        <v>0</v>
      </c>
      <c r="T38" s="61" t="s">
        <v>74</v>
      </c>
      <c r="U38" s="69" t="s">
        <v>74</v>
      </c>
    </row>
    <row r="39" spans="1:21" x14ac:dyDescent="0.25">
      <c r="A39" t="b">
        <v>0</v>
      </c>
      <c r="B39" t="b">
        <v>0</v>
      </c>
      <c r="D39" s="66" t="s">
        <v>74</v>
      </c>
      <c r="E39" s="61" t="s">
        <v>100</v>
      </c>
      <c r="F39" s="61" t="s">
        <v>106</v>
      </c>
      <c r="G39" s="61" t="s">
        <v>102</v>
      </c>
      <c r="H39" s="61" t="s">
        <v>74</v>
      </c>
      <c r="I39" s="67" t="s">
        <v>74</v>
      </c>
      <c r="J39" s="61" t="s">
        <v>74</v>
      </c>
      <c r="K39" s="61">
        <v>0</v>
      </c>
      <c r="L39" s="61">
        <v>0</v>
      </c>
      <c r="M39" s="61">
        <v>0</v>
      </c>
      <c r="N39" s="61">
        <v>0</v>
      </c>
      <c r="O39" s="61">
        <v>0</v>
      </c>
      <c r="P39" s="61">
        <v>0</v>
      </c>
      <c r="Q39" s="61">
        <v>0</v>
      </c>
      <c r="R39" s="61">
        <v>0</v>
      </c>
      <c r="S39" s="61">
        <v>0</v>
      </c>
      <c r="T39" s="61" t="s">
        <v>74</v>
      </c>
      <c r="U39" s="69" t="s">
        <v>74</v>
      </c>
    </row>
    <row r="40" spans="1:21" x14ac:dyDescent="0.25">
      <c r="A40" t="b">
        <v>0</v>
      </c>
      <c r="B40" t="b">
        <v>0</v>
      </c>
      <c r="D40" s="66" t="s">
        <v>74</v>
      </c>
      <c r="E40" s="61" t="s">
        <v>100</v>
      </c>
      <c r="F40" s="61" t="s">
        <v>107</v>
      </c>
      <c r="G40" s="61" t="s">
        <v>102</v>
      </c>
      <c r="H40" s="61" t="s">
        <v>74</v>
      </c>
      <c r="I40" s="67" t="s">
        <v>74</v>
      </c>
      <c r="J40" s="61" t="s">
        <v>74</v>
      </c>
      <c r="K40" s="61">
        <v>0</v>
      </c>
      <c r="L40" s="61">
        <v>0</v>
      </c>
      <c r="M40" s="61">
        <v>0</v>
      </c>
      <c r="N40" s="61">
        <v>0</v>
      </c>
      <c r="O40" s="61">
        <v>0</v>
      </c>
      <c r="P40" s="61">
        <v>0</v>
      </c>
      <c r="Q40" s="61">
        <v>0</v>
      </c>
      <c r="R40" s="61">
        <v>0</v>
      </c>
      <c r="S40" s="61">
        <v>0</v>
      </c>
      <c r="T40" s="61" t="s">
        <v>74</v>
      </c>
      <c r="U40" s="69" t="s">
        <v>74</v>
      </c>
    </row>
    <row r="41" spans="1:21" ht="30" x14ac:dyDescent="0.25">
      <c r="A41" t="b">
        <v>0</v>
      </c>
      <c r="B41" t="b">
        <v>0</v>
      </c>
      <c r="D41" s="66" t="s">
        <v>74</v>
      </c>
      <c r="E41" s="61" t="s">
        <v>100</v>
      </c>
      <c r="F41" s="61" t="s">
        <v>108</v>
      </c>
      <c r="G41" s="61" t="s">
        <v>109</v>
      </c>
      <c r="H41" s="61" t="s">
        <v>74</v>
      </c>
      <c r="I41" s="67" t="s">
        <v>74</v>
      </c>
      <c r="J41" s="61" t="s">
        <v>74</v>
      </c>
      <c r="K41" s="61">
        <v>0</v>
      </c>
      <c r="L41" s="61">
        <v>0</v>
      </c>
      <c r="M41" s="61">
        <v>0</v>
      </c>
      <c r="N41" s="61">
        <v>0</v>
      </c>
      <c r="O41" s="61">
        <v>0</v>
      </c>
      <c r="P41" s="61">
        <v>0</v>
      </c>
      <c r="Q41" s="61">
        <v>0</v>
      </c>
      <c r="R41" s="61">
        <v>0.2</v>
      </c>
      <c r="S41" s="61">
        <v>0</v>
      </c>
      <c r="T41" s="61" t="s">
        <v>74</v>
      </c>
      <c r="U41" s="69" t="s">
        <v>74</v>
      </c>
    </row>
    <row r="42" spans="1:21" ht="30" x14ac:dyDescent="0.25">
      <c r="A42" t="b">
        <v>0</v>
      </c>
      <c r="B42" t="b">
        <v>0</v>
      </c>
      <c r="D42" s="66" t="s">
        <v>74</v>
      </c>
      <c r="E42" s="61" t="s">
        <v>100</v>
      </c>
      <c r="F42" s="61" t="s">
        <v>110</v>
      </c>
      <c r="G42" s="61" t="s">
        <v>109</v>
      </c>
      <c r="H42" s="61" t="s">
        <v>74</v>
      </c>
      <c r="I42" s="67" t="s">
        <v>74</v>
      </c>
      <c r="J42" s="61" t="s">
        <v>74</v>
      </c>
      <c r="K42" s="61">
        <v>0</v>
      </c>
      <c r="L42" s="61">
        <v>0</v>
      </c>
      <c r="M42" s="61">
        <v>0</v>
      </c>
      <c r="N42" s="61">
        <v>0</v>
      </c>
      <c r="O42" s="61">
        <v>0</v>
      </c>
      <c r="P42" s="61">
        <v>0</v>
      </c>
      <c r="Q42" s="61">
        <v>0</v>
      </c>
      <c r="R42" s="61">
        <v>0</v>
      </c>
      <c r="S42" s="61">
        <v>0.5</v>
      </c>
      <c r="T42" s="61" t="s">
        <v>74</v>
      </c>
      <c r="U42" s="69" t="s">
        <v>74</v>
      </c>
    </row>
    <row r="43" spans="1:21" x14ac:dyDescent="0.25">
      <c r="A43" t="b">
        <v>0</v>
      </c>
      <c r="B43" t="b">
        <v>0</v>
      </c>
      <c r="D43" s="66" t="s">
        <v>74</v>
      </c>
      <c r="E43" s="61" t="s">
        <v>100</v>
      </c>
      <c r="F43" s="61" t="s">
        <v>111</v>
      </c>
      <c r="G43" s="61" t="s">
        <v>112</v>
      </c>
      <c r="H43" s="61" t="s">
        <v>74</v>
      </c>
      <c r="I43" s="67" t="s">
        <v>74</v>
      </c>
      <c r="J43" s="61" t="s">
        <v>74</v>
      </c>
      <c r="K43" s="61">
        <v>0</v>
      </c>
      <c r="L43" s="61">
        <v>1.0000000000000002E-2</v>
      </c>
      <c r="M43" s="61">
        <v>1.0000000000000002E-2</v>
      </c>
      <c r="N43" s="61">
        <v>0</v>
      </c>
      <c r="O43" s="61">
        <v>1.0000000000000002E-2</v>
      </c>
      <c r="P43" s="61">
        <v>1.0000000000000002E-2</v>
      </c>
      <c r="Q43" s="61">
        <v>0.05</v>
      </c>
      <c r="R43" s="61">
        <v>0</v>
      </c>
      <c r="S43" s="61">
        <v>0</v>
      </c>
      <c r="T43" s="61" t="s">
        <v>74</v>
      </c>
      <c r="U43" s="69" t="s">
        <v>74</v>
      </c>
    </row>
    <row r="44" spans="1:21" x14ac:dyDescent="0.25">
      <c r="A44" t="b">
        <v>0</v>
      </c>
      <c r="B44" t="b">
        <v>0</v>
      </c>
      <c r="D44" s="66" t="s">
        <v>113</v>
      </c>
      <c r="E44" s="61" t="s">
        <v>74</v>
      </c>
      <c r="F44" s="61" t="s">
        <v>74</v>
      </c>
      <c r="G44" s="61" t="s">
        <v>74</v>
      </c>
      <c r="H44" s="61" t="s">
        <v>74</v>
      </c>
      <c r="I44" s="67" t="s">
        <v>74</v>
      </c>
      <c r="J44" s="61" t="s">
        <v>74</v>
      </c>
      <c r="K44" s="61">
        <v>6.0000000000000001E-3</v>
      </c>
      <c r="L44" s="61">
        <v>0.04</v>
      </c>
      <c r="M44" s="61">
        <v>0.04</v>
      </c>
      <c r="N44" s="61">
        <v>0</v>
      </c>
      <c r="O44" s="61">
        <v>1.0000000000000002E-2</v>
      </c>
      <c r="P44" s="61">
        <v>1.0000000000000002E-2</v>
      </c>
      <c r="Q44" s="61">
        <v>5.1500000000000004E-2</v>
      </c>
      <c r="R44" s="61">
        <v>0.2</v>
      </c>
      <c r="S44" s="61">
        <v>0.5</v>
      </c>
      <c r="T44" s="61" t="s">
        <v>74</v>
      </c>
      <c r="U44" s="69" t="s">
        <v>74</v>
      </c>
    </row>
    <row r="45" spans="1:21" x14ac:dyDescent="0.25">
      <c r="A45" t="b">
        <v>1</v>
      </c>
      <c r="B45" t="b">
        <v>1</v>
      </c>
      <c r="D45" s="66" t="s">
        <v>114</v>
      </c>
      <c r="E45" s="61" t="s">
        <v>74</v>
      </c>
      <c r="F45" s="61" t="s">
        <v>74</v>
      </c>
      <c r="G45" s="61" t="s">
        <v>74</v>
      </c>
      <c r="H45" s="61" t="s">
        <v>74</v>
      </c>
      <c r="I45" s="67" t="s">
        <v>74</v>
      </c>
      <c r="J45" s="61" t="s">
        <v>74</v>
      </c>
      <c r="K45" s="61">
        <v>370536.56640000001</v>
      </c>
      <c r="L45" s="61">
        <v>2040302.2010375313</v>
      </c>
      <c r="M45" s="61">
        <v>2617319.31048</v>
      </c>
      <c r="N45" s="61">
        <v>0</v>
      </c>
      <c r="O45" s="61">
        <v>93994.10208685715</v>
      </c>
      <c r="P45" s="61">
        <v>0</v>
      </c>
      <c r="Q45" s="61">
        <v>708478.07119857147</v>
      </c>
      <c r="R45" s="61">
        <v>1008000</v>
      </c>
      <c r="S45" s="61">
        <v>10080000</v>
      </c>
      <c r="T45" s="61">
        <v>16918630.25120296</v>
      </c>
      <c r="U45" s="69">
        <v>5.8515835386704219E-2</v>
      </c>
    </row>
    <row r="46" spans="1:21" x14ac:dyDescent="0.25">
      <c r="A46" t="b">
        <v>1</v>
      </c>
      <c r="B46" t="b">
        <v>1</v>
      </c>
      <c r="D46" s="66" t="s">
        <v>115</v>
      </c>
      <c r="E46" s="61" t="s">
        <v>74</v>
      </c>
      <c r="F46" s="61" t="s">
        <v>74</v>
      </c>
      <c r="G46" s="61" t="s">
        <v>74</v>
      </c>
      <c r="H46" s="61" t="s">
        <v>74</v>
      </c>
      <c r="I46" s="67" t="s">
        <v>74</v>
      </c>
      <c r="J46" s="61" t="s">
        <v>74</v>
      </c>
      <c r="K46" s="61">
        <v>62126630.966399997</v>
      </c>
      <c r="L46" s="61">
        <v>53047857.226975814</v>
      </c>
      <c r="M46" s="61">
        <v>68050302.072479993</v>
      </c>
      <c r="N46" s="61">
        <v>0</v>
      </c>
      <c r="O46" s="61">
        <v>9493404.3107725699</v>
      </c>
      <c r="P46" s="61">
        <v>0</v>
      </c>
      <c r="Q46" s="61">
        <v>14465333.822627144</v>
      </c>
      <c r="R46" s="61">
        <v>6048000</v>
      </c>
      <c r="S46" s="61">
        <v>30240000</v>
      </c>
      <c r="T46" s="61">
        <v>243471528.39925551</v>
      </c>
      <c r="U46" s="69">
        <v>0.84208589381206689</v>
      </c>
    </row>
    <row r="47" spans="1:21" ht="30" x14ac:dyDescent="0.25">
      <c r="A47" t="b">
        <v>0</v>
      </c>
      <c r="B47" t="b">
        <v>0</v>
      </c>
      <c r="D47" s="66" t="s">
        <v>116</v>
      </c>
      <c r="E47" s="61" t="s">
        <v>117</v>
      </c>
      <c r="F47" s="61" t="s">
        <v>118</v>
      </c>
      <c r="G47" s="61" t="s">
        <v>119</v>
      </c>
      <c r="H47" s="61" t="s">
        <v>74</v>
      </c>
      <c r="I47" s="67" t="s">
        <v>74</v>
      </c>
      <c r="J47" s="61" t="s">
        <v>74</v>
      </c>
      <c r="K47" s="61">
        <v>0.04</v>
      </c>
      <c r="L47" s="61">
        <v>0</v>
      </c>
      <c r="M47" s="61">
        <v>0</v>
      </c>
      <c r="N47" s="61">
        <v>0</v>
      </c>
      <c r="O47" s="61">
        <v>0</v>
      </c>
      <c r="P47" s="61">
        <v>0</v>
      </c>
      <c r="Q47" s="61">
        <v>0</v>
      </c>
      <c r="R47" s="61">
        <v>0</v>
      </c>
      <c r="S47" s="61">
        <v>0</v>
      </c>
      <c r="T47" s="61" t="s">
        <v>74</v>
      </c>
      <c r="U47" s="69" t="s">
        <v>74</v>
      </c>
    </row>
    <row r="48" spans="1:21" ht="30" x14ac:dyDescent="0.25">
      <c r="A48" t="b">
        <v>0</v>
      </c>
      <c r="B48" t="b">
        <v>0</v>
      </c>
      <c r="D48" s="66" t="s">
        <v>74</v>
      </c>
      <c r="E48" s="61" t="s">
        <v>117</v>
      </c>
      <c r="F48" s="61" t="s">
        <v>120</v>
      </c>
      <c r="G48" s="61" t="s">
        <v>119</v>
      </c>
      <c r="H48" s="61" t="s">
        <v>74</v>
      </c>
      <c r="I48" s="67" t="s">
        <v>74</v>
      </c>
      <c r="J48" s="61" t="s">
        <v>74</v>
      </c>
      <c r="K48" s="61">
        <v>0</v>
      </c>
      <c r="L48" s="61">
        <v>0.04</v>
      </c>
      <c r="M48" s="61">
        <v>0.04</v>
      </c>
      <c r="N48" s="61">
        <v>0</v>
      </c>
      <c r="O48" s="61">
        <v>0.04</v>
      </c>
      <c r="P48" s="61">
        <v>0.04</v>
      </c>
      <c r="Q48" s="61">
        <v>0</v>
      </c>
      <c r="R48" s="61">
        <v>0</v>
      </c>
      <c r="S48" s="61">
        <v>0</v>
      </c>
      <c r="T48" s="61" t="s">
        <v>74</v>
      </c>
      <c r="U48" s="69" t="s">
        <v>74</v>
      </c>
    </row>
    <row r="49" spans="1:21" ht="30" x14ac:dyDescent="0.25">
      <c r="A49" t="b">
        <v>0</v>
      </c>
      <c r="B49" t="b">
        <v>0</v>
      </c>
      <c r="D49" s="66" t="s">
        <v>74</v>
      </c>
      <c r="E49" s="61" t="s">
        <v>117</v>
      </c>
      <c r="F49" s="61" t="s">
        <v>121</v>
      </c>
      <c r="G49" s="61" t="s">
        <v>119</v>
      </c>
      <c r="H49" s="61" t="s">
        <v>74</v>
      </c>
      <c r="I49" s="67" t="s">
        <v>74</v>
      </c>
      <c r="J49" s="61" t="s">
        <v>74</v>
      </c>
      <c r="K49" s="61">
        <v>0</v>
      </c>
      <c r="L49" s="61">
        <v>0</v>
      </c>
      <c r="M49" s="61">
        <v>0</v>
      </c>
      <c r="N49" s="61">
        <v>0</v>
      </c>
      <c r="O49" s="61">
        <v>0</v>
      </c>
      <c r="P49" s="61">
        <v>0</v>
      </c>
      <c r="Q49" s="61">
        <v>0.04</v>
      </c>
      <c r="R49" s="61">
        <v>0.15</v>
      </c>
      <c r="S49" s="61">
        <v>0.15</v>
      </c>
      <c r="T49" s="61" t="s">
        <v>74</v>
      </c>
      <c r="U49" s="69" t="s">
        <v>74</v>
      </c>
    </row>
    <row r="50" spans="1:21" ht="30" x14ac:dyDescent="0.25">
      <c r="A50" t="b">
        <v>0</v>
      </c>
      <c r="B50" t="b">
        <v>0</v>
      </c>
      <c r="D50" s="66" t="s">
        <v>74</v>
      </c>
      <c r="E50" s="61" t="s">
        <v>117</v>
      </c>
      <c r="F50" s="61" t="s">
        <v>122</v>
      </c>
      <c r="G50" s="61" t="s">
        <v>119</v>
      </c>
      <c r="H50" s="61" t="s">
        <v>74</v>
      </c>
      <c r="I50" s="67" t="s">
        <v>74</v>
      </c>
      <c r="J50" s="61" t="s">
        <v>74</v>
      </c>
      <c r="K50" s="61">
        <v>0.14000000000000001</v>
      </c>
      <c r="L50" s="61">
        <v>0.14000000000000001</v>
      </c>
      <c r="M50" s="61">
        <v>0.14000000000000001</v>
      </c>
      <c r="N50" s="61">
        <v>0</v>
      </c>
      <c r="O50" s="61">
        <v>0.14000000000000001</v>
      </c>
      <c r="P50" s="61">
        <v>0.14000000000000001</v>
      </c>
      <c r="Q50" s="61">
        <v>0</v>
      </c>
      <c r="R50" s="61">
        <v>0.3</v>
      </c>
      <c r="S50" s="61">
        <v>0.3</v>
      </c>
      <c r="T50" s="61" t="s">
        <v>74</v>
      </c>
      <c r="U50" s="69" t="s">
        <v>74</v>
      </c>
    </row>
    <row r="51" spans="1:21" x14ac:dyDescent="0.25">
      <c r="A51" t="b">
        <v>0</v>
      </c>
      <c r="B51" t="b">
        <v>0</v>
      </c>
      <c r="D51" s="66" t="s">
        <v>123</v>
      </c>
      <c r="E51" s="61" t="s">
        <v>74</v>
      </c>
      <c r="F51" s="61" t="s">
        <v>74</v>
      </c>
      <c r="G51" s="61" t="s">
        <v>74</v>
      </c>
      <c r="H51" s="61" t="s">
        <v>74</v>
      </c>
      <c r="I51" s="67" t="s">
        <v>74</v>
      </c>
      <c r="J51" s="61" t="s">
        <v>74</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74</v>
      </c>
      <c r="U51" s="69" t="s">
        <v>74</v>
      </c>
    </row>
    <row r="52" spans="1:21" x14ac:dyDescent="0.25">
      <c r="A52" t="b">
        <v>1</v>
      </c>
      <c r="B52" t="b">
        <v>1</v>
      </c>
      <c r="D52" s="66" t="s">
        <v>124</v>
      </c>
      <c r="E52" s="61" t="s">
        <v>74</v>
      </c>
      <c r="F52" s="61" t="s">
        <v>74</v>
      </c>
      <c r="G52" s="61" t="s">
        <v>74</v>
      </c>
      <c r="H52" s="61" t="s">
        <v>74</v>
      </c>
      <c r="I52" s="67" t="s">
        <v>74</v>
      </c>
      <c r="J52" s="61" t="s">
        <v>74</v>
      </c>
      <c r="K52" s="61">
        <v>11116096.992000001</v>
      </c>
      <c r="L52" s="61">
        <v>9181359.9046688918</v>
      </c>
      <c r="M52" s="61">
        <v>11777936.897160001</v>
      </c>
      <c r="N52" s="61">
        <v>0</v>
      </c>
      <c r="O52" s="61">
        <v>1691893.8375634286</v>
      </c>
      <c r="P52" s="61">
        <v>0</v>
      </c>
      <c r="Q52" s="61">
        <v>550274.23005714279</v>
      </c>
      <c r="R52" s="61">
        <v>2268000</v>
      </c>
      <c r="S52" s="61">
        <v>9072000</v>
      </c>
      <c r="T52" s="61">
        <v>45657561.861449465</v>
      </c>
      <c r="U52" s="69">
        <v>0.15791410618793311</v>
      </c>
    </row>
    <row r="53" spans="1:21" x14ac:dyDescent="0.25">
      <c r="A53" t="b">
        <v>1</v>
      </c>
      <c r="B53" t="b">
        <v>1</v>
      </c>
      <c r="D53" s="66" t="s">
        <v>125</v>
      </c>
      <c r="E53" s="61" t="s">
        <v>74</v>
      </c>
      <c r="F53" s="61" t="s">
        <v>74</v>
      </c>
      <c r="G53" s="61" t="s">
        <v>74</v>
      </c>
      <c r="H53" s="61" t="s">
        <v>74</v>
      </c>
      <c r="I53" s="67" t="s">
        <v>74</v>
      </c>
      <c r="J53" s="61" t="s">
        <v>74</v>
      </c>
      <c r="K53" s="61">
        <v>73242727.958399996</v>
      </c>
      <c r="L53" s="61">
        <v>62229217.131644703</v>
      </c>
      <c r="M53" s="61">
        <v>79828238.969639987</v>
      </c>
      <c r="N53" s="61">
        <v>0</v>
      </c>
      <c r="O53" s="61">
        <v>11185298.148335997</v>
      </c>
      <c r="P53" s="61">
        <v>0</v>
      </c>
      <c r="Q53" s="61">
        <v>15015608.052684287</v>
      </c>
      <c r="R53" s="61">
        <v>8316000</v>
      </c>
      <c r="S53" s="61">
        <v>39312000</v>
      </c>
      <c r="T53" s="61">
        <v>289129090.26070499</v>
      </c>
      <c r="U53" s="69">
        <v>1</v>
      </c>
    </row>
    <row r="57" spans="1:21" ht="18.75" x14ac:dyDescent="0.3">
      <c r="D57" s="59" t="s">
        <v>126</v>
      </c>
    </row>
    <row r="58" spans="1:21" x14ac:dyDescent="0.25">
      <c r="D58" s="60" t="s">
        <v>26</v>
      </c>
      <c r="E58" s="2"/>
      <c r="F58" s="2"/>
      <c r="G58" s="2"/>
      <c r="H58" s="2"/>
      <c r="I58" s="2"/>
    </row>
    <row r="60" spans="1:21" ht="60" x14ac:dyDescent="0.25">
      <c r="A60" s="61" t="s">
        <v>59</v>
      </c>
      <c r="B60" s="61" t="s">
        <v>60</v>
      </c>
      <c r="D60" s="62"/>
      <c r="E60" s="63" t="s">
        <v>61</v>
      </c>
      <c r="F60" s="63" t="s">
        <v>62</v>
      </c>
      <c r="G60" s="63" t="s">
        <v>63</v>
      </c>
      <c r="H60" s="63" t="s">
        <v>64</v>
      </c>
      <c r="I60" s="64" t="s">
        <v>65</v>
      </c>
      <c r="J60" s="63" t="s">
        <v>66</v>
      </c>
      <c r="K60" s="63" t="s">
        <v>16</v>
      </c>
      <c r="L60" s="63" t="s">
        <v>17</v>
      </c>
      <c r="M60" s="63" t="s">
        <v>18</v>
      </c>
      <c r="N60" s="63" t="s">
        <v>19</v>
      </c>
      <c r="O60" s="63" t="s">
        <v>20</v>
      </c>
      <c r="P60" s="63" t="s">
        <v>21</v>
      </c>
      <c r="Q60" s="63" t="s">
        <v>22</v>
      </c>
      <c r="R60" s="63" t="s">
        <v>23</v>
      </c>
      <c r="S60" s="63" t="s">
        <v>24</v>
      </c>
      <c r="T60" s="63" t="s">
        <v>15</v>
      </c>
      <c r="U60" s="65" t="s">
        <v>67</v>
      </c>
    </row>
    <row r="61" spans="1:21" ht="30" x14ac:dyDescent="0.25">
      <c r="A61" t="b">
        <v>1</v>
      </c>
      <c r="B61" t="b">
        <v>0</v>
      </c>
      <c r="D61" s="66" t="s">
        <v>68</v>
      </c>
      <c r="E61" s="61" t="s">
        <v>69</v>
      </c>
      <c r="F61" s="61" t="s">
        <v>70</v>
      </c>
      <c r="G61" s="61" t="s">
        <v>71</v>
      </c>
      <c r="H61" s="61">
        <v>500</v>
      </c>
      <c r="I61" s="67">
        <v>140</v>
      </c>
      <c r="J61" s="61" t="s">
        <v>72</v>
      </c>
      <c r="K61" s="68">
        <v>103916505</v>
      </c>
      <c r="L61" s="68">
        <v>76617502.504516125</v>
      </c>
      <c r="M61" s="68">
        <v>98285670</v>
      </c>
      <c r="N61" s="68">
        <v>0</v>
      </c>
      <c r="O61" s="68">
        <v>15090104.002580645</v>
      </c>
      <c r="P61" s="68">
        <v>0</v>
      </c>
      <c r="Q61" s="68">
        <v>20798702.002580646</v>
      </c>
      <c r="R61" s="68">
        <v>5880000</v>
      </c>
      <c r="S61" s="68">
        <v>35280000</v>
      </c>
      <c r="T61" s="68">
        <v>355868483.50967741</v>
      </c>
      <c r="U61" s="69">
        <v>0.70333088574241343</v>
      </c>
    </row>
    <row r="62" spans="1:21" x14ac:dyDescent="0.25">
      <c r="A62" t="b">
        <v>1</v>
      </c>
      <c r="B62" t="b">
        <v>1</v>
      </c>
      <c r="D62" s="66" t="s">
        <v>73</v>
      </c>
      <c r="E62" s="61" t="s">
        <v>74</v>
      </c>
      <c r="F62" s="61" t="s">
        <v>74</v>
      </c>
      <c r="G62" s="61" t="s">
        <v>74</v>
      </c>
      <c r="H62" s="61" t="s">
        <v>74</v>
      </c>
      <c r="I62" s="67" t="s">
        <v>74</v>
      </c>
      <c r="J62" s="61" t="s">
        <v>74</v>
      </c>
      <c r="K62" s="68">
        <v>103916505</v>
      </c>
      <c r="L62" s="68">
        <v>76617502.504516125</v>
      </c>
      <c r="M62" s="68">
        <v>98285670</v>
      </c>
      <c r="N62" s="68">
        <v>0</v>
      </c>
      <c r="O62" s="68">
        <v>15090104.002580645</v>
      </c>
      <c r="P62" s="68">
        <v>0</v>
      </c>
      <c r="Q62" s="68">
        <v>20798702.002580646</v>
      </c>
      <c r="R62" s="68">
        <v>5880000</v>
      </c>
      <c r="S62" s="68">
        <v>35280000</v>
      </c>
      <c r="T62" s="68">
        <v>355868483.50967741</v>
      </c>
      <c r="U62" s="69">
        <v>0.70333088574241343</v>
      </c>
    </row>
    <row r="63" spans="1:21" ht="30" x14ac:dyDescent="0.25">
      <c r="A63" t="b">
        <v>0</v>
      </c>
      <c r="B63" t="b">
        <v>0</v>
      </c>
      <c r="D63" s="66" t="s">
        <v>75</v>
      </c>
      <c r="E63" s="61" t="s">
        <v>76</v>
      </c>
      <c r="F63" s="61" t="s">
        <v>77</v>
      </c>
      <c r="G63" s="61" t="s">
        <v>11</v>
      </c>
      <c r="H63" s="61" t="s">
        <v>78</v>
      </c>
      <c r="I63" s="67" t="s">
        <v>78</v>
      </c>
      <c r="J63" s="61" t="s">
        <v>78</v>
      </c>
      <c r="K63" s="61">
        <v>0</v>
      </c>
      <c r="L63" s="61">
        <v>0</v>
      </c>
      <c r="M63" s="61">
        <v>0</v>
      </c>
      <c r="N63" s="61">
        <v>0</v>
      </c>
      <c r="O63" s="61">
        <v>0</v>
      </c>
      <c r="P63" s="61">
        <v>0</v>
      </c>
      <c r="Q63" s="61">
        <v>0</v>
      </c>
      <c r="R63" s="61">
        <v>0</v>
      </c>
      <c r="S63" s="61">
        <v>0</v>
      </c>
      <c r="T63" s="61" t="s">
        <v>74</v>
      </c>
      <c r="U63" s="69" t="s">
        <v>74</v>
      </c>
    </row>
    <row r="64" spans="1:21" ht="30" x14ac:dyDescent="0.25">
      <c r="A64" t="b">
        <v>0</v>
      </c>
      <c r="B64" t="b">
        <v>0</v>
      </c>
      <c r="D64" s="66" t="s">
        <v>74</v>
      </c>
      <c r="E64" s="61" t="s">
        <v>76</v>
      </c>
      <c r="F64" s="61" t="s">
        <v>79</v>
      </c>
      <c r="G64" s="61" t="s">
        <v>80</v>
      </c>
      <c r="H64" s="61" t="s">
        <v>78</v>
      </c>
      <c r="I64" s="67" t="s">
        <v>78</v>
      </c>
      <c r="J64" s="61" t="s">
        <v>78</v>
      </c>
      <c r="K64" s="61">
        <v>0.02</v>
      </c>
      <c r="L64" s="61">
        <v>7.0000000000000007E-2</v>
      </c>
      <c r="M64" s="61">
        <v>7.0000000000000007E-2</v>
      </c>
      <c r="N64" s="61">
        <v>0</v>
      </c>
      <c r="O64" s="61">
        <v>7.0000000000000007E-2</v>
      </c>
      <c r="P64" s="61">
        <v>7.0000000000000007E-2</v>
      </c>
      <c r="Q64" s="61">
        <v>7.0000000000000007E-2</v>
      </c>
      <c r="R64" s="61">
        <v>0</v>
      </c>
      <c r="S64" s="61">
        <v>0</v>
      </c>
      <c r="T64" s="61" t="s">
        <v>74</v>
      </c>
      <c r="U64" s="69" t="s">
        <v>74</v>
      </c>
    </row>
    <row r="65" spans="1:21" ht="30" x14ac:dyDescent="0.25">
      <c r="A65" t="b">
        <v>0</v>
      </c>
      <c r="B65" t="b">
        <v>0</v>
      </c>
      <c r="D65" s="66" t="s">
        <v>74</v>
      </c>
      <c r="E65" s="61" t="s">
        <v>76</v>
      </c>
      <c r="F65" s="61" t="s">
        <v>81</v>
      </c>
      <c r="G65" s="61" t="s">
        <v>82</v>
      </c>
      <c r="H65" s="61" t="s">
        <v>78</v>
      </c>
      <c r="I65" s="67" t="s">
        <v>78</v>
      </c>
      <c r="J65" s="61" t="s">
        <v>78</v>
      </c>
      <c r="K65" s="61">
        <v>0</v>
      </c>
      <c r="L65" s="61">
        <v>0</v>
      </c>
      <c r="M65" s="61">
        <v>0</v>
      </c>
      <c r="N65" s="61">
        <v>0</v>
      </c>
      <c r="O65" s="61">
        <v>0</v>
      </c>
      <c r="P65" s="61">
        <v>0</v>
      </c>
      <c r="Q65" s="61">
        <v>0</v>
      </c>
      <c r="R65" s="61">
        <v>0</v>
      </c>
      <c r="S65" s="61">
        <v>0</v>
      </c>
      <c r="T65" s="61" t="s">
        <v>74</v>
      </c>
      <c r="U65" s="69" t="s">
        <v>74</v>
      </c>
    </row>
    <row r="66" spans="1:21" ht="30" x14ac:dyDescent="0.25">
      <c r="A66" t="b">
        <v>0</v>
      </c>
      <c r="B66" t="b">
        <v>0</v>
      </c>
      <c r="D66" s="66" t="s">
        <v>74</v>
      </c>
      <c r="E66" s="61" t="s">
        <v>76</v>
      </c>
      <c r="F66" s="61" t="s">
        <v>83</v>
      </c>
      <c r="G66" s="61" t="s">
        <v>84</v>
      </c>
      <c r="H66" s="61" t="s">
        <v>78</v>
      </c>
      <c r="I66" s="67" t="s">
        <v>78</v>
      </c>
      <c r="J66" s="61" t="s">
        <v>78</v>
      </c>
      <c r="K66" s="61">
        <v>0</v>
      </c>
      <c r="L66" s="61">
        <v>0</v>
      </c>
      <c r="M66" s="61">
        <v>0</v>
      </c>
      <c r="N66" s="61">
        <v>0</v>
      </c>
      <c r="O66" s="61">
        <v>0</v>
      </c>
      <c r="P66" s="61">
        <v>0</v>
      </c>
      <c r="Q66" s="61">
        <v>0</v>
      </c>
      <c r="R66" s="61">
        <v>0</v>
      </c>
      <c r="S66" s="61">
        <v>0</v>
      </c>
      <c r="T66" s="61" t="s">
        <v>74</v>
      </c>
      <c r="U66" s="69" t="s">
        <v>74</v>
      </c>
    </row>
    <row r="67" spans="1:21" ht="30" x14ac:dyDescent="0.25">
      <c r="A67" t="b">
        <v>0</v>
      </c>
      <c r="B67" t="b">
        <v>0</v>
      </c>
      <c r="D67" s="66" t="s">
        <v>74</v>
      </c>
      <c r="E67" s="61" t="s">
        <v>76</v>
      </c>
      <c r="F67" s="61" t="s">
        <v>85</v>
      </c>
      <c r="G67" s="61" t="s">
        <v>86</v>
      </c>
      <c r="H67" s="61" t="s">
        <v>78</v>
      </c>
      <c r="I67" s="67" t="s">
        <v>78</v>
      </c>
      <c r="J67" s="61" t="s">
        <v>78</v>
      </c>
      <c r="K67" s="61">
        <v>0</v>
      </c>
      <c r="L67" s="61">
        <v>0</v>
      </c>
      <c r="M67" s="61">
        <v>0</v>
      </c>
      <c r="N67" s="61">
        <v>0</v>
      </c>
      <c r="O67" s="61">
        <v>0</v>
      </c>
      <c r="P67" s="61">
        <v>0</v>
      </c>
      <c r="Q67" s="61">
        <v>0</v>
      </c>
      <c r="R67" s="61">
        <v>0.5</v>
      </c>
      <c r="S67" s="61">
        <v>0</v>
      </c>
      <c r="T67" s="61" t="s">
        <v>74</v>
      </c>
      <c r="U67" s="69" t="s">
        <v>74</v>
      </c>
    </row>
    <row r="68" spans="1:21" ht="45" x14ac:dyDescent="0.25">
      <c r="A68" t="b">
        <v>0</v>
      </c>
      <c r="B68" t="b">
        <v>0</v>
      </c>
      <c r="D68" s="66" t="s">
        <v>74</v>
      </c>
      <c r="E68" s="61" t="s">
        <v>76</v>
      </c>
      <c r="F68" s="61" t="s">
        <v>87</v>
      </c>
      <c r="G68" s="61" t="s">
        <v>88</v>
      </c>
      <c r="H68" s="61" t="s">
        <v>78</v>
      </c>
      <c r="I68" s="67" t="s">
        <v>78</v>
      </c>
      <c r="J68" s="61" t="s">
        <v>78</v>
      </c>
      <c r="K68" s="61">
        <v>0.05</v>
      </c>
      <c r="L68" s="61">
        <v>7.0000000000000007E-2</v>
      </c>
      <c r="M68" s="61">
        <v>7.0000000000000007E-2</v>
      </c>
      <c r="N68" s="61">
        <v>0</v>
      </c>
      <c r="O68" s="61">
        <v>7.0000000000000007E-2</v>
      </c>
      <c r="P68" s="61">
        <v>7.0000000000000007E-2</v>
      </c>
      <c r="Q68" s="61">
        <v>7.0000000000000007E-2</v>
      </c>
      <c r="R68" s="61">
        <v>0</v>
      </c>
      <c r="S68" s="61">
        <v>0</v>
      </c>
      <c r="T68" s="61" t="s">
        <v>74</v>
      </c>
      <c r="U68" s="69" t="s">
        <v>74</v>
      </c>
    </row>
    <row r="69" spans="1:21" ht="30" x14ac:dyDescent="0.25">
      <c r="A69" t="b">
        <v>0</v>
      </c>
      <c r="B69" t="b">
        <v>0</v>
      </c>
      <c r="D69" s="66" t="s">
        <v>74</v>
      </c>
      <c r="E69" s="61" t="s">
        <v>76</v>
      </c>
      <c r="F69" s="61" t="s">
        <v>89</v>
      </c>
      <c r="G69" s="61" t="s">
        <v>90</v>
      </c>
      <c r="H69" s="61" t="s">
        <v>78</v>
      </c>
      <c r="I69" s="67" t="s">
        <v>78</v>
      </c>
      <c r="J69" s="61" t="s">
        <v>78</v>
      </c>
      <c r="K69" s="61">
        <v>0</v>
      </c>
      <c r="L69" s="61">
        <v>0</v>
      </c>
      <c r="M69" s="61">
        <v>0</v>
      </c>
      <c r="N69" s="61">
        <v>0</v>
      </c>
      <c r="O69" s="61">
        <v>0</v>
      </c>
      <c r="P69" s="61">
        <v>0</v>
      </c>
      <c r="Q69" s="61">
        <v>0</v>
      </c>
      <c r="R69" s="61">
        <v>0</v>
      </c>
      <c r="S69" s="61">
        <v>0</v>
      </c>
      <c r="T69" s="61" t="s">
        <v>74</v>
      </c>
      <c r="U69" s="69" t="s">
        <v>74</v>
      </c>
    </row>
    <row r="70" spans="1:21" ht="45" x14ac:dyDescent="0.25">
      <c r="A70" t="b">
        <v>0</v>
      </c>
      <c r="B70" t="b">
        <v>0</v>
      </c>
      <c r="D70" s="66" t="s">
        <v>74</v>
      </c>
      <c r="E70" s="61" t="s">
        <v>76</v>
      </c>
      <c r="F70" s="61" t="s">
        <v>91</v>
      </c>
      <c r="G70" s="61" t="s">
        <v>92</v>
      </c>
      <c r="H70" s="61" t="s">
        <v>78</v>
      </c>
      <c r="I70" s="67" t="s">
        <v>78</v>
      </c>
      <c r="J70" s="61" t="s">
        <v>78</v>
      </c>
      <c r="K70" s="61">
        <v>0</v>
      </c>
      <c r="L70" s="61">
        <v>0</v>
      </c>
      <c r="M70" s="61">
        <v>0</v>
      </c>
      <c r="N70" s="61">
        <v>0</v>
      </c>
      <c r="O70" s="61">
        <v>0</v>
      </c>
      <c r="P70" s="61">
        <v>0</v>
      </c>
      <c r="Q70" s="61">
        <v>2.5000000000000001E-3</v>
      </c>
      <c r="R70" s="61">
        <v>0</v>
      </c>
      <c r="S70" s="61">
        <v>0</v>
      </c>
      <c r="T70" s="61" t="s">
        <v>74</v>
      </c>
      <c r="U70" s="69" t="s">
        <v>74</v>
      </c>
    </row>
    <row r="71" spans="1:21" ht="30" x14ac:dyDescent="0.25">
      <c r="A71" t="b">
        <v>0</v>
      </c>
      <c r="B71" t="b">
        <v>0</v>
      </c>
      <c r="D71" s="66" t="s">
        <v>74</v>
      </c>
      <c r="E71" s="61" t="s">
        <v>76</v>
      </c>
      <c r="F71" s="61" t="s">
        <v>93</v>
      </c>
      <c r="G71" s="61" t="s">
        <v>94</v>
      </c>
      <c r="H71" s="61" t="s">
        <v>78</v>
      </c>
      <c r="I71" s="67" t="s">
        <v>78</v>
      </c>
      <c r="J71" s="61" t="s">
        <v>78</v>
      </c>
      <c r="K71" s="61">
        <v>0</v>
      </c>
      <c r="L71" s="61">
        <v>7.4999999999999997E-2</v>
      </c>
      <c r="M71" s="61">
        <v>7.4999999999999997E-2</v>
      </c>
      <c r="N71" s="61">
        <v>0</v>
      </c>
      <c r="O71" s="61">
        <v>0</v>
      </c>
      <c r="P71" s="61">
        <v>0</v>
      </c>
      <c r="Q71" s="61">
        <v>7.4999999999999997E-2</v>
      </c>
      <c r="R71" s="61">
        <v>0</v>
      </c>
      <c r="S71" s="61">
        <v>0</v>
      </c>
      <c r="T71" s="61" t="s">
        <v>74</v>
      </c>
      <c r="U71" s="69" t="s">
        <v>74</v>
      </c>
    </row>
    <row r="72" spans="1:21" ht="30" x14ac:dyDescent="0.25">
      <c r="A72" t="b">
        <v>0</v>
      </c>
      <c r="B72" t="b">
        <v>0</v>
      </c>
      <c r="D72" s="66" t="s">
        <v>74</v>
      </c>
      <c r="E72" s="61" t="s">
        <v>76</v>
      </c>
      <c r="F72" s="61" t="s">
        <v>95</v>
      </c>
      <c r="G72" s="61" t="s">
        <v>96</v>
      </c>
      <c r="H72" s="61" t="s">
        <v>78</v>
      </c>
      <c r="I72" s="67" t="s">
        <v>78</v>
      </c>
      <c r="J72" s="61" t="s">
        <v>78</v>
      </c>
      <c r="K72" s="61">
        <v>-3.0000000000000006E-2</v>
      </c>
      <c r="L72" s="61">
        <v>-4.9950000000000008E-2</v>
      </c>
      <c r="M72" s="61">
        <v>-4.9950000000000008E-2</v>
      </c>
      <c r="N72" s="61">
        <v>0</v>
      </c>
      <c r="O72" s="61">
        <v>-4.9950000000000008E-2</v>
      </c>
      <c r="P72" s="61">
        <v>-4.9950000000000008E-2</v>
      </c>
      <c r="Q72" s="61">
        <v>-6.0000000000000012E-2</v>
      </c>
      <c r="R72" s="61">
        <v>0</v>
      </c>
      <c r="S72" s="61">
        <v>0</v>
      </c>
      <c r="T72" s="61" t="s">
        <v>74</v>
      </c>
      <c r="U72" s="69" t="s">
        <v>74</v>
      </c>
    </row>
    <row r="73" spans="1:21" x14ac:dyDescent="0.25">
      <c r="A73" t="b">
        <v>0</v>
      </c>
      <c r="B73" t="b">
        <v>0</v>
      </c>
      <c r="D73" s="66" t="s">
        <v>97</v>
      </c>
      <c r="E73" s="61" t="s">
        <v>74</v>
      </c>
      <c r="F73" s="61" t="s">
        <v>74</v>
      </c>
      <c r="G73" s="61" t="s">
        <v>74</v>
      </c>
      <c r="H73" s="61" t="s">
        <v>74</v>
      </c>
      <c r="I73" s="67" t="s">
        <v>74</v>
      </c>
      <c r="J73" s="61" t="s">
        <v>74</v>
      </c>
      <c r="K73" s="61">
        <v>0.04</v>
      </c>
      <c r="L73" s="61">
        <v>0.16505000000000003</v>
      </c>
      <c r="M73" s="61">
        <v>0.16505000000000003</v>
      </c>
      <c r="N73" s="61">
        <v>0</v>
      </c>
      <c r="O73" s="61">
        <v>9.0050000000000005E-2</v>
      </c>
      <c r="P73" s="61">
        <v>9.0050000000000005E-2</v>
      </c>
      <c r="Q73" s="61">
        <v>0.15750000000000003</v>
      </c>
      <c r="R73" s="61">
        <v>0.5</v>
      </c>
      <c r="S73" s="61">
        <v>0</v>
      </c>
      <c r="T73" s="61" t="s">
        <v>74</v>
      </c>
      <c r="U73" s="69" t="s">
        <v>74</v>
      </c>
    </row>
    <row r="74" spans="1:21" x14ac:dyDescent="0.25">
      <c r="A74" t="b">
        <v>1</v>
      </c>
      <c r="B74" t="b">
        <v>1</v>
      </c>
      <c r="D74" s="66" t="s">
        <v>98</v>
      </c>
      <c r="E74" s="61" t="s">
        <v>74</v>
      </c>
      <c r="F74" s="61" t="s">
        <v>74</v>
      </c>
      <c r="G74" s="61" t="s">
        <v>74</v>
      </c>
      <c r="H74" s="61" t="s">
        <v>74</v>
      </c>
      <c r="I74" s="67" t="s">
        <v>74</v>
      </c>
      <c r="J74" s="61" t="s">
        <v>74</v>
      </c>
      <c r="K74" s="61">
        <v>108073165.2</v>
      </c>
      <c r="L74" s="61">
        <v>89263221.29288651</v>
      </c>
      <c r="M74" s="61">
        <v>114507719.8335</v>
      </c>
      <c r="N74" s="61">
        <v>0</v>
      </c>
      <c r="O74" s="61">
        <v>16448967.868013032</v>
      </c>
      <c r="P74" s="61">
        <v>0</v>
      </c>
      <c r="Q74" s="61">
        <v>24074497.567987099</v>
      </c>
      <c r="R74" s="61">
        <v>8820000</v>
      </c>
      <c r="S74" s="61">
        <v>35280000</v>
      </c>
      <c r="T74" s="61">
        <v>396467571.76238662</v>
      </c>
      <c r="U74" s="69">
        <v>0.7835700584263745</v>
      </c>
    </row>
    <row r="75" spans="1:21" x14ac:dyDescent="0.25">
      <c r="A75" t="b">
        <v>0</v>
      </c>
      <c r="B75" t="b">
        <v>0</v>
      </c>
      <c r="D75" s="66" t="s">
        <v>99</v>
      </c>
      <c r="E75" s="61" t="s">
        <v>100</v>
      </c>
      <c r="F75" s="61" t="s">
        <v>101</v>
      </c>
      <c r="G75" s="61" t="s">
        <v>102</v>
      </c>
      <c r="H75" s="61" t="s">
        <v>74</v>
      </c>
      <c r="I75" s="67" t="s">
        <v>74</v>
      </c>
      <c r="J75" s="61" t="s">
        <v>74</v>
      </c>
      <c r="K75" s="61">
        <v>6.0000000000000001E-3</v>
      </c>
      <c r="L75" s="61">
        <v>0.03</v>
      </c>
      <c r="M75" s="61">
        <v>0.03</v>
      </c>
      <c r="N75" s="61">
        <v>0</v>
      </c>
      <c r="O75" s="61">
        <v>0</v>
      </c>
      <c r="P75" s="61">
        <v>0</v>
      </c>
      <c r="Q75" s="61">
        <v>1.5E-3</v>
      </c>
      <c r="R75" s="61">
        <v>0</v>
      </c>
      <c r="S75" s="61">
        <v>0</v>
      </c>
      <c r="T75" s="61" t="s">
        <v>74</v>
      </c>
      <c r="U75" s="69" t="s">
        <v>74</v>
      </c>
    </row>
    <row r="76" spans="1:21" ht="30" x14ac:dyDescent="0.25">
      <c r="A76" t="b">
        <v>0</v>
      </c>
      <c r="B76" t="b">
        <v>0</v>
      </c>
      <c r="D76" s="66" t="s">
        <v>74</v>
      </c>
      <c r="E76" s="61" t="s">
        <v>100</v>
      </c>
      <c r="F76" s="61" t="s">
        <v>103</v>
      </c>
      <c r="G76" s="61" t="s">
        <v>102</v>
      </c>
      <c r="H76" s="61" t="s">
        <v>74</v>
      </c>
      <c r="I76" s="67" t="s">
        <v>74</v>
      </c>
      <c r="J76" s="61" t="s">
        <v>74</v>
      </c>
      <c r="K76" s="61">
        <v>0</v>
      </c>
      <c r="L76" s="61">
        <v>0</v>
      </c>
      <c r="M76" s="61">
        <v>0</v>
      </c>
      <c r="N76" s="61">
        <v>0</v>
      </c>
      <c r="O76" s="61">
        <v>0</v>
      </c>
      <c r="P76" s="61">
        <v>0</v>
      </c>
      <c r="Q76" s="61">
        <v>0</v>
      </c>
      <c r="R76" s="61">
        <v>0</v>
      </c>
      <c r="S76" s="61">
        <v>0</v>
      </c>
      <c r="T76" s="61" t="s">
        <v>74</v>
      </c>
      <c r="U76" s="69" t="s">
        <v>74</v>
      </c>
    </row>
    <row r="77" spans="1:21" ht="30" x14ac:dyDescent="0.25">
      <c r="A77" t="b">
        <v>0</v>
      </c>
      <c r="B77" t="b">
        <v>0</v>
      </c>
      <c r="D77" s="66" t="s">
        <v>74</v>
      </c>
      <c r="E77" s="61" t="s">
        <v>100</v>
      </c>
      <c r="F77" s="61" t="s">
        <v>104</v>
      </c>
      <c r="G77" s="61" t="s">
        <v>102</v>
      </c>
      <c r="H77" s="61" t="s">
        <v>74</v>
      </c>
      <c r="I77" s="67" t="s">
        <v>74</v>
      </c>
      <c r="J77" s="61" t="s">
        <v>74</v>
      </c>
      <c r="K77" s="61">
        <v>0</v>
      </c>
      <c r="L77" s="61">
        <v>0</v>
      </c>
      <c r="M77" s="61">
        <v>0</v>
      </c>
      <c r="N77" s="61">
        <v>0</v>
      </c>
      <c r="O77" s="61">
        <v>0</v>
      </c>
      <c r="P77" s="61">
        <v>0</v>
      </c>
      <c r="Q77" s="61">
        <v>0</v>
      </c>
      <c r="R77" s="61">
        <v>0</v>
      </c>
      <c r="S77" s="61">
        <v>0</v>
      </c>
      <c r="T77" s="61" t="s">
        <v>74</v>
      </c>
      <c r="U77" s="69" t="s">
        <v>74</v>
      </c>
    </row>
    <row r="78" spans="1:21" x14ac:dyDescent="0.25">
      <c r="A78" t="b">
        <v>0</v>
      </c>
      <c r="B78" t="b">
        <v>0</v>
      </c>
      <c r="D78" s="66" t="s">
        <v>74</v>
      </c>
      <c r="E78" s="61" t="s">
        <v>100</v>
      </c>
      <c r="F78" s="61" t="s">
        <v>105</v>
      </c>
      <c r="G78" s="61" t="s">
        <v>102</v>
      </c>
      <c r="H78" s="61" t="s">
        <v>74</v>
      </c>
      <c r="I78" s="67" t="s">
        <v>74</v>
      </c>
      <c r="J78" s="61" t="s">
        <v>74</v>
      </c>
      <c r="K78" s="61">
        <v>0</v>
      </c>
      <c r="L78" s="61">
        <v>0</v>
      </c>
      <c r="M78" s="61">
        <v>0</v>
      </c>
      <c r="N78" s="61">
        <v>0</v>
      </c>
      <c r="O78" s="61">
        <v>0</v>
      </c>
      <c r="P78" s="61">
        <v>0</v>
      </c>
      <c r="Q78" s="61">
        <v>0</v>
      </c>
      <c r="R78" s="61">
        <v>0</v>
      </c>
      <c r="S78" s="61">
        <v>0</v>
      </c>
      <c r="T78" s="61" t="s">
        <v>74</v>
      </c>
      <c r="U78" s="69" t="s">
        <v>74</v>
      </c>
    </row>
    <row r="79" spans="1:21" x14ac:dyDescent="0.25">
      <c r="A79" t="b">
        <v>0</v>
      </c>
      <c r="B79" t="b">
        <v>0</v>
      </c>
      <c r="D79" s="66" t="s">
        <v>74</v>
      </c>
      <c r="E79" s="61" t="s">
        <v>100</v>
      </c>
      <c r="F79" s="61" t="s">
        <v>106</v>
      </c>
      <c r="G79" s="61" t="s">
        <v>102</v>
      </c>
      <c r="H79" s="61" t="s">
        <v>74</v>
      </c>
      <c r="I79" s="67" t="s">
        <v>74</v>
      </c>
      <c r="J79" s="61" t="s">
        <v>74</v>
      </c>
      <c r="K79" s="61">
        <v>0</v>
      </c>
      <c r="L79" s="61">
        <v>0</v>
      </c>
      <c r="M79" s="61">
        <v>0</v>
      </c>
      <c r="N79" s="61">
        <v>0</v>
      </c>
      <c r="O79" s="61">
        <v>0</v>
      </c>
      <c r="P79" s="61">
        <v>0</v>
      </c>
      <c r="Q79" s="61">
        <v>0</v>
      </c>
      <c r="R79" s="61">
        <v>0</v>
      </c>
      <c r="S79" s="61">
        <v>0</v>
      </c>
      <c r="T79" s="61" t="s">
        <v>74</v>
      </c>
      <c r="U79" s="69" t="s">
        <v>74</v>
      </c>
    </row>
    <row r="80" spans="1:21" x14ac:dyDescent="0.25">
      <c r="A80" t="b">
        <v>0</v>
      </c>
      <c r="B80" t="b">
        <v>0</v>
      </c>
      <c r="D80" s="66" t="s">
        <v>74</v>
      </c>
      <c r="E80" s="61" t="s">
        <v>100</v>
      </c>
      <c r="F80" s="61" t="s">
        <v>107</v>
      </c>
      <c r="G80" s="61" t="s">
        <v>102</v>
      </c>
      <c r="H80" s="61" t="s">
        <v>74</v>
      </c>
      <c r="I80" s="67" t="s">
        <v>74</v>
      </c>
      <c r="J80" s="61" t="s">
        <v>74</v>
      </c>
      <c r="K80" s="61">
        <v>0</v>
      </c>
      <c r="L80" s="61">
        <v>0</v>
      </c>
      <c r="M80" s="61">
        <v>0</v>
      </c>
      <c r="N80" s="61">
        <v>0</v>
      </c>
      <c r="O80" s="61">
        <v>0</v>
      </c>
      <c r="P80" s="61">
        <v>0</v>
      </c>
      <c r="Q80" s="61">
        <v>0</v>
      </c>
      <c r="R80" s="61">
        <v>0</v>
      </c>
      <c r="S80" s="61">
        <v>0</v>
      </c>
      <c r="T80" s="61" t="s">
        <v>74</v>
      </c>
      <c r="U80" s="69" t="s">
        <v>74</v>
      </c>
    </row>
    <row r="81" spans="1:21" ht="30" x14ac:dyDescent="0.25">
      <c r="A81" t="b">
        <v>0</v>
      </c>
      <c r="B81" t="b">
        <v>0</v>
      </c>
      <c r="D81" s="66" t="s">
        <v>74</v>
      </c>
      <c r="E81" s="61" t="s">
        <v>100</v>
      </c>
      <c r="F81" s="61" t="s">
        <v>108</v>
      </c>
      <c r="G81" s="61" t="s">
        <v>109</v>
      </c>
      <c r="H81" s="61" t="s">
        <v>74</v>
      </c>
      <c r="I81" s="67" t="s">
        <v>74</v>
      </c>
      <c r="J81" s="61" t="s">
        <v>74</v>
      </c>
      <c r="K81" s="61">
        <v>0</v>
      </c>
      <c r="L81" s="61">
        <v>0</v>
      </c>
      <c r="M81" s="61">
        <v>0</v>
      </c>
      <c r="N81" s="61">
        <v>0</v>
      </c>
      <c r="O81" s="61">
        <v>0</v>
      </c>
      <c r="P81" s="61">
        <v>0</v>
      </c>
      <c r="Q81" s="61">
        <v>0</v>
      </c>
      <c r="R81" s="61">
        <v>0.2</v>
      </c>
      <c r="S81" s="61">
        <v>0</v>
      </c>
      <c r="T81" s="61" t="s">
        <v>74</v>
      </c>
      <c r="U81" s="69" t="s">
        <v>74</v>
      </c>
    </row>
    <row r="82" spans="1:21" ht="30" x14ac:dyDescent="0.25">
      <c r="A82" t="b">
        <v>0</v>
      </c>
      <c r="B82" t="b">
        <v>0</v>
      </c>
      <c r="D82" s="66" t="s">
        <v>74</v>
      </c>
      <c r="E82" s="61" t="s">
        <v>100</v>
      </c>
      <c r="F82" s="61" t="s">
        <v>110</v>
      </c>
      <c r="G82" s="61" t="s">
        <v>109</v>
      </c>
      <c r="H82" s="61" t="s">
        <v>74</v>
      </c>
      <c r="I82" s="67" t="s">
        <v>74</v>
      </c>
      <c r="J82" s="61" t="s">
        <v>74</v>
      </c>
      <c r="K82" s="61">
        <v>0</v>
      </c>
      <c r="L82" s="61">
        <v>0</v>
      </c>
      <c r="M82" s="61">
        <v>0</v>
      </c>
      <c r="N82" s="61">
        <v>0</v>
      </c>
      <c r="O82" s="61">
        <v>0</v>
      </c>
      <c r="P82" s="61">
        <v>0</v>
      </c>
      <c r="Q82" s="61">
        <v>0</v>
      </c>
      <c r="R82" s="61">
        <v>0</v>
      </c>
      <c r="S82" s="61">
        <v>0.5</v>
      </c>
      <c r="T82" s="61" t="s">
        <v>74</v>
      </c>
      <c r="U82" s="69" t="s">
        <v>74</v>
      </c>
    </row>
    <row r="83" spans="1:21" x14ac:dyDescent="0.25">
      <c r="A83" t="b">
        <v>0</v>
      </c>
      <c r="B83" t="b">
        <v>0</v>
      </c>
      <c r="D83" s="66" t="s">
        <v>74</v>
      </c>
      <c r="E83" s="61" t="s">
        <v>100</v>
      </c>
      <c r="F83" s="61" t="s">
        <v>111</v>
      </c>
      <c r="G83" s="61" t="s">
        <v>112</v>
      </c>
      <c r="H83" s="61" t="s">
        <v>74</v>
      </c>
      <c r="I83" s="67" t="s">
        <v>74</v>
      </c>
      <c r="J83" s="61" t="s">
        <v>74</v>
      </c>
      <c r="K83" s="61">
        <v>0</v>
      </c>
      <c r="L83" s="61">
        <v>1.0000000000000002E-2</v>
      </c>
      <c r="M83" s="61">
        <v>1.0000000000000002E-2</v>
      </c>
      <c r="N83" s="61">
        <v>0</v>
      </c>
      <c r="O83" s="61">
        <v>1.0000000000000002E-2</v>
      </c>
      <c r="P83" s="61">
        <v>1.0000000000000002E-2</v>
      </c>
      <c r="Q83" s="61">
        <v>0.05</v>
      </c>
      <c r="R83" s="61">
        <v>0</v>
      </c>
      <c r="S83" s="61">
        <v>0</v>
      </c>
      <c r="T83" s="61" t="s">
        <v>74</v>
      </c>
      <c r="U83" s="69" t="s">
        <v>74</v>
      </c>
    </row>
    <row r="84" spans="1:21" x14ac:dyDescent="0.25">
      <c r="A84" t="b">
        <v>0</v>
      </c>
      <c r="B84" t="b">
        <v>0</v>
      </c>
      <c r="D84" s="66" t="s">
        <v>113</v>
      </c>
      <c r="E84" s="61" t="s">
        <v>74</v>
      </c>
      <c r="F84" s="61" t="s">
        <v>74</v>
      </c>
      <c r="G84" s="61" t="s">
        <v>74</v>
      </c>
      <c r="H84" s="61" t="s">
        <v>74</v>
      </c>
      <c r="I84" s="67" t="s">
        <v>74</v>
      </c>
      <c r="J84" s="61" t="s">
        <v>74</v>
      </c>
      <c r="K84" s="61">
        <v>6.0000000000000001E-3</v>
      </c>
      <c r="L84" s="61">
        <v>0.04</v>
      </c>
      <c r="M84" s="61">
        <v>0.04</v>
      </c>
      <c r="N84" s="61">
        <v>0</v>
      </c>
      <c r="O84" s="61">
        <v>1.0000000000000002E-2</v>
      </c>
      <c r="P84" s="61">
        <v>1.0000000000000002E-2</v>
      </c>
      <c r="Q84" s="61">
        <v>5.1500000000000004E-2</v>
      </c>
      <c r="R84" s="61">
        <v>0.2</v>
      </c>
      <c r="S84" s="61">
        <v>0.5</v>
      </c>
      <c r="T84" s="61" t="s">
        <v>74</v>
      </c>
      <c r="U84" s="69" t="s">
        <v>74</v>
      </c>
    </row>
    <row r="85" spans="1:21" x14ac:dyDescent="0.25">
      <c r="A85" t="b">
        <v>1</v>
      </c>
      <c r="B85" t="b">
        <v>1</v>
      </c>
      <c r="D85" s="66" t="s">
        <v>114</v>
      </c>
      <c r="E85" s="61" t="s">
        <v>74</v>
      </c>
      <c r="F85" s="61" t="s">
        <v>74</v>
      </c>
      <c r="G85" s="61" t="s">
        <v>74</v>
      </c>
      <c r="H85" s="61" t="s">
        <v>74</v>
      </c>
      <c r="I85" s="67" t="s">
        <v>74</v>
      </c>
      <c r="J85" s="61" t="s">
        <v>74</v>
      </c>
      <c r="K85" s="61">
        <v>648438.99120000005</v>
      </c>
      <c r="L85" s="61">
        <v>3570528.8517154604</v>
      </c>
      <c r="M85" s="61">
        <v>4580308.7933400003</v>
      </c>
      <c r="N85" s="61">
        <v>0</v>
      </c>
      <c r="O85" s="61">
        <v>164489.67868013034</v>
      </c>
      <c r="P85" s="61">
        <v>0</v>
      </c>
      <c r="Q85" s="61">
        <v>1239836.6247513357</v>
      </c>
      <c r="R85" s="61">
        <v>1764000</v>
      </c>
      <c r="S85" s="61">
        <v>17640000</v>
      </c>
      <c r="T85" s="61">
        <v>29607602.939686928</v>
      </c>
      <c r="U85" s="69">
        <v>5.8515835386455085E-2</v>
      </c>
    </row>
    <row r="86" spans="1:21" x14ac:dyDescent="0.25">
      <c r="A86" t="b">
        <v>1</v>
      </c>
      <c r="B86" t="b">
        <v>1</v>
      </c>
      <c r="D86" s="66" t="s">
        <v>115</v>
      </c>
      <c r="E86" s="61" t="s">
        <v>74</v>
      </c>
      <c r="F86" s="61" t="s">
        <v>74</v>
      </c>
      <c r="G86" s="61" t="s">
        <v>74</v>
      </c>
      <c r="H86" s="61" t="s">
        <v>74</v>
      </c>
      <c r="I86" s="67" t="s">
        <v>74</v>
      </c>
      <c r="J86" s="61" t="s">
        <v>74</v>
      </c>
      <c r="K86" s="61">
        <v>108721604.1912</v>
      </c>
      <c r="L86" s="61">
        <v>92833750.144601971</v>
      </c>
      <c r="M86" s="61">
        <v>119088028.62684</v>
      </c>
      <c r="N86" s="61">
        <v>0</v>
      </c>
      <c r="O86" s="61">
        <v>16613457.546693163</v>
      </c>
      <c r="P86" s="61">
        <v>0</v>
      </c>
      <c r="Q86" s="61">
        <v>25314334.192738436</v>
      </c>
      <c r="R86" s="61">
        <v>10584000</v>
      </c>
      <c r="S86" s="61">
        <v>52920000</v>
      </c>
      <c r="T86" s="61">
        <v>426075174.70207351</v>
      </c>
      <c r="U86" s="69">
        <v>0.8420858938128295</v>
      </c>
    </row>
    <row r="87" spans="1:21" ht="30" x14ac:dyDescent="0.25">
      <c r="A87" t="b">
        <v>0</v>
      </c>
      <c r="B87" t="b">
        <v>0</v>
      </c>
      <c r="D87" s="66" t="s">
        <v>116</v>
      </c>
      <c r="E87" s="61" t="s">
        <v>117</v>
      </c>
      <c r="F87" s="61" t="s">
        <v>118</v>
      </c>
      <c r="G87" s="61" t="s">
        <v>119</v>
      </c>
      <c r="H87" s="61" t="s">
        <v>74</v>
      </c>
      <c r="I87" s="67" t="s">
        <v>74</v>
      </c>
      <c r="J87" s="61" t="s">
        <v>74</v>
      </c>
      <c r="K87" s="61">
        <v>0.04</v>
      </c>
      <c r="L87" s="61">
        <v>0</v>
      </c>
      <c r="M87" s="61">
        <v>0</v>
      </c>
      <c r="N87" s="61">
        <v>0</v>
      </c>
      <c r="O87" s="61">
        <v>0</v>
      </c>
      <c r="P87" s="61">
        <v>0</v>
      </c>
      <c r="Q87" s="61">
        <v>0</v>
      </c>
      <c r="R87" s="61">
        <v>0</v>
      </c>
      <c r="S87" s="61">
        <v>0</v>
      </c>
      <c r="T87" s="61" t="s">
        <v>74</v>
      </c>
      <c r="U87" s="69" t="s">
        <v>74</v>
      </c>
    </row>
    <row r="88" spans="1:21" ht="30" x14ac:dyDescent="0.25">
      <c r="A88" t="b">
        <v>0</v>
      </c>
      <c r="B88" t="b">
        <v>0</v>
      </c>
      <c r="D88" s="66" t="s">
        <v>74</v>
      </c>
      <c r="E88" s="61" t="s">
        <v>117</v>
      </c>
      <c r="F88" s="61" t="s">
        <v>120</v>
      </c>
      <c r="G88" s="61" t="s">
        <v>119</v>
      </c>
      <c r="H88" s="61" t="s">
        <v>74</v>
      </c>
      <c r="I88" s="67" t="s">
        <v>74</v>
      </c>
      <c r="J88" s="61" t="s">
        <v>74</v>
      </c>
      <c r="K88" s="61">
        <v>0</v>
      </c>
      <c r="L88" s="61">
        <v>0.04</v>
      </c>
      <c r="M88" s="61">
        <v>0.04</v>
      </c>
      <c r="N88" s="61">
        <v>0</v>
      </c>
      <c r="O88" s="61">
        <v>0.04</v>
      </c>
      <c r="P88" s="61">
        <v>0.04</v>
      </c>
      <c r="Q88" s="61">
        <v>0</v>
      </c>
      <c r="R88" s="61">
        <v>0</v>
      </c>
      <c r="S88" s="61">
        <v>0</v>
      </c>
      <c r="T88" s="61" t="s">
        <v>74</v>
      </c>
      <c r="U88" s="69" t="s">
        <v>74</v>
      </c>
    </row>
    <row r="89" spans="1:21" ht="30" x14ac:dyDescent="0.25">
      <c r="A89" t="b">
        <v>0</v>
      </c>
      <c r="B89" t="b">
        <v>0</v>
      </c>
      <c r="D89" s="66" t="s">
        <v>74</v>
      </c>
      <c r="E89" s="61" t="s">
        <v>117</v>
      </c>
      <c r="F89" s="61" t="s">
        <v>121</v>
      </c>
      <c r="G89" s="61" t="s">
        <v>119</v>
      </c>
      <c r="H89" s="61" t="s">
        <v>74</v>
      </c>
      <c r="I89" s="67" t="s">
        <v>74</v>
      </c>
      <c r="J89" s="61" t="s">
        <v>74</v>
      </c>
      <c r="K89" s="61">
        <v>0</v>
      </c>
      <c r="L89" s="61">
        <v>0</v>
      </c>
      <c r="M89" s="61">
        <v>0</v>
      </c>
      <c r="N89" s="61">
        <v>0</v>
      </c>
      <c r="O89" s="61">
        <v>0</v>
      </c>
      <c r="P89" s="61">
        <v>0</v>
      </c>
      <c r="Q89" s="61">
        <v>0.04</v>
      </c>
      <c r="R89" s="61">
        <v>0.15</v>
      </c>
      <c r="S89" s="61">
        <v>0.15</v>
      </c>
      <c r="T89" s="61" t="s">
        <v>74</v>
      </c>
      <c r="U89" s="69" t="s">
        <v>74</v>
      </c>
    </row>
    <row r="90" spans="1:21" ht="30" x14ac:dyDescent="0.25">
      <c r="A90" t="b">
        <v>0</v>
      </c>
      <c r="B90" t="b">
        <v>0</v>
      </c>
      <c r="D90" s="66" t="s">
        <v>74</v>
      </c>
      <c r="E90" s="61" t="s">
        <v>117</v>
      </c>
      <c r="F90" s="61" t="s">
        <v>122</v>
      </c>
      <c r="G90" s="61" t="s">
        <v>119</v>
      </c>
      <c r="H90" s="61" t="s">
        <v>74</v>
      </c>
      <c r="I90" s="67" t="s">
        <v>74</v>
      </c>
      <c r="J90" s="61" t="s">
        <v>74</v>
      </c>
      <c r="K90" s="61">
        <v>0.14000000000000001</v>
      </c>
      <c r="L90" s="61">
        <v>0.14000000000000001</v>
      </c>
      <c r="M90" s="61">
        <v>0.14000000000000001</v>
      </c>
      <c r="N90" s="61">
        <v>0</v>
      </c>
      <c r="O90" s="61">
        <v>0.14000000000000001</v>
      </c>
      <c r="P90" s="61">
        <v>0.14000000000000001</v>
      </c>
      <c r="Q90" s="61">
        <v>0</v>
      </c>
      <c r="R90" s="61">
        <v>0.3</v>
      </c>
      <c r="S90" s="61">
        <v>0.3</v>
      </c>
      <c r="T90" s="61" t="s">
        <v>74</v>
      </c>
      <c r="U90" s="69" t="s">
        <v>74</v>
      </c>
    </row>
    <row r="91" spans="1:21" x14ac:dyDescent="0.25">
      <c r="A91" t="b">
        <v>0</v>
      </c>
      <c r="B91" t="b">
        <v>0</v>
      </c>
      <c r="D91" s="66" t="s">
        <v>123</v>
      </c>
      <c r="E91" s="61" t="s">
        <v>74</v>
      </c>
      <c r="F91" s="61" t="s">
        <v>74</v>
      </c>
      <c r="G91" s="61" t="s">
        <v>74</v>
      </c>
      <c r="H91" s="61" t="s">
        <v>74</v>
      </c>
      <c r="I91" s="67" t="s">
        <v>74</v>
      </c>
      <c r="J91" s="61" t="s">
        <v>74</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74</v>
      </c>
      <c r="U91" s="69" t="s">
        <v>74</v>
      </c>
    </row>
    <row r="92" spans="1:21" x14ac:dyDescent="0.25">
      <c r="A92" t="b">
        <v>1</v>
      </c>
      <c r="B92" t="b">
        <v>1</v>
      </c>
      <c r="D92" s="66" t="s">
        <v>124</v>
      </c>
      <c r="E92" s="61" t="s">
        <v>74</v>
      </c>
      <c r="F92" s="61" t="s">
        <v>74</v>
      </c>
      <c r="G92" s="61" t="s">
        <v>74</v>
      </c>
      <c r="H92" s="61" t="s">
        <v>74</v>
      </c>
      <c r="I92" s="67" t="s">
        <v>74</v>
      </c>
      <c r="J92" s="61" t="s">
        <v>74</v>
      </c>
      <c r="K92" s="61">
        <v>19453169.736000001</v>
      </c>
      <c r="L92" s="61">
        <v>16067379.832719574</v>
      </c>
      <c r="M92" s="61">
        <v>20611389.570030004</v>
      </c>
      <c r="N92" s="61">
        <v>0</v>
      </c>
      <c r="O92" s="61">
        <v>2960814.216242346</v>
      </c>
      <c r="P92" s="61">
        <v>0</v>
      </c>
      <c r="Q92" s="61">
        <v>962979.90271948394</v>
      </c>
      <c r="R92" s="61">
        <v>3968999.9999999995</v>
      </c>
      <c r="S92" s="61">
        <v>15875999.999999998</v>
      </c>
      <c r="T92" s="61">
        <v>79900733.257711396</v>
      </c>
      <c r="U92" s="69">
        <v>0.15791410618717031</v>
      </c>
    </row>
    <row r="93" spans="1:21" x14ac:dyDescent="0.25">
      <c r="A93" t="b">
        <v>1</v>
      </c>
      <c r="B93" t="b">
        <v>1</v>
      </c>
      <c r="D93" s="66" t="s">
        <v>125</v>
      </c>
      <c r="E93" s="61" t="s">
        <v>74</v>
      </c>
      <c r="F93" s="61" t="s">
        <v>74</v>
      </c>
      <c r="G93" s="61" t="s">
        <v>74</v>
      </c>
      <c r="H93" s="61" t="s">
        <v>74</v>
      </c>
      <c r="I93" s="67" t="s">
        <v>74</v>
      </c>
      <c r="J93" s="61" t="s">
        <v>74</v>
      </c>
      <c r="K93" s="61">
        <v>128174773.9272</v>
      </c>
      <c r="L93" s="61">
        <v>108901129.97732154</v>
      </c>
      <c r="M93" s="61">
        <v>139699418.19687</v>
      </c>
      <c r="N93" s="61">
        <v>0</v>
      </c>
      <c r="O93" s="61">
        <v>19574271.762935508</v>
      </c>
      <c r="P93" s="61">
        <v>0</v>
      </c>
      <c r="Q93" s="61">
        <v>26277314.095457923</v>
      </c>
      <c r="R93" s="61">
        <v>14553000</v>
      </c>
      <c r="S93" s="61">
        <v>68796000</v>
      </c>
      <c r="T93" s="61">
        <v>505975907.95978498</v>
      </c>
      <c r="U93" s="69">
        <v>1</v>
      </c>
    </row>
    <row r="97" spans="1:21" ht="18.75" x14ac:dyDescent="0.3">
      <c r="D97" s="59" t="s">
        <v>127</v>
      </c>
    </row>
    <row r="98" spans="1:21" x14ac:dyDescent="0.25">
      <c r="D98" s="60" t="s">
        <v>27</v>
      </c>
      <c r="E98" s="2"/>
      <c r="F98" s="2"/>
      <c r="G98" s="2"/>
      <c r="H98" s="2"/>
      <c r="I98" s="2"/>
    </row>
    <row r="100" spans="1:21" ht="60" x14ac:dyDescent="0.25">
      <c r="A100" s="61" t="s">
        <v>59</v>
      </c>
      <c r="B100" s="61" t="s">
        <v>60</v>
      </c>
      <c r="D100" s="62"/>
      <c r="E100" s="63" t="s">
        <v>61</v>
      </c>
      <c r="F100" s="63" t="s">
        <v>62</v>
      </c>
      <c r="G100" s="63" t="s">
        <v>63</v>
      </c>
      <c r="H100" s="63" t="s">
        <v>64</v>
      </c>
      <c r="I100" s="64" t="s">
        <v>65</v>
      </c>
      <c r="J100" s="63" t="s">
        <v>66</v>
      </c>
      <c r="K100" s="63" t="s">
        <v>16</v>
      </c>
      <c r="L100" s="63" t="s">
        <v>17</v>
      </c>
      <c r="M100" s="63" t="s">
        <v>18</v>
      </c>
      <c r="N100" s="63" t="s">
        <v>19</v>
      </c>
      <c r="O100" s="63" t="s">
        <v>20</v>
      </c>
      <c r="P100" s="63" t="s">
        <v>21</v>
      </c>
      <c r="Q100" s="63" t="s">
        <v>22</v>
      </c>
      <c r="R100" s="63" t="s">
        <v>23</v>
      </c>
      <c r="S100" s="63" t="s">
        <v>24</v>
      </c>
      <c r="T100" s="63" t="s">
        <v>15</v>
      </c>
      <c r="U100" s="65" t="s">
        <v>67</v>
      </c>
    </row>
    <row r="101" spans="1:21" ht="75" x14ac:dyDescent="0.25">
      <c r="A101" t="b">
        <v>1</v>
      </c>
      <c r="B101" t="b">
        <v>0</v>
      </c>
      <c r="D101" s="66" t="s">
        <v>68</v>
      </c>
      <c r="E101" s="61" t="s">
        <v>128</v>
      </c>
      <c r="F101" s="61" t="s">
        <v>129</v>
      </c>
      <c r="G101" s="61" t="s">
        <v>130</v>
      </c>
      <c r="H101" s="61" t="s">
        <v>131</v>
      </c>
      <c r="I101" s="67">
        <v>1</v>
      </c>
      <c r="J101" s="61" t="s">
        <v>132</v>
      </c>
      <c r="K101" s="68">
        <v>310068</v>
      </c>
      <c r="L101" s="68">
        <v>10852380</v>
      </c>
      <c r="M101" s="68">
        <v>775170</v>
      </c>
      <c r="N101" s="68">
        <v>1705374</v>
      </c>
      <c r="O101" s="68">
        <v>310068</v>
      </c>
      <c r="P101" s="68">
        <v>310068</v>
      </c>
      <c r="Q101" s="68">
        <v>1240272</v>
      </c>
      <c r="R101" s="68">
        <v>10000</v>
      </c>
      <c r="S101" s="68">
        <v>60000</v>
      </c>
      <c r="T101" s="68">
        <v>15573400</v>
      </c>
      <c r="U101" s="69">
        <v>0.10682651295719681</v>
      </c>
    </row>
    <row r="102" spans="1:21" x14ac:dyDescent="0.25">
      <c r="A102" t="b">
        <v>1</v>
      </c>
      <c r="B102" t="b">
        <v>0</v>
      </c>
      <c r="D102" s="66" t="s">
        <v>74</v>
      </c>
      <c r="E102" s="61" t="s">
        <v>128</v>
      </c>
      <c r="F102" s="61" t="s">
        <v>133</v>
      </c>
      <c r="G102" s="61" t="s">
        <v>134</v>
      </c>
      <c r="H102" s="61">
        <v>500</v>
      </c>
      <c r="I102" s="67">
        <v>4</v>
      </c>
      <c r="J102" s="61" t="s">
        <v>135</v>
      </c>
      <c r="K102" s="68">
        <v>17900000</v>
      </c>
      <c r="L102" s="68">
        <v>6000000</v>
      </c>
      <c r="M102" s="68">
        <v>1408000</v>
      </c>
      <c r="N102" s="68">
        <v>400000</v>
      </c>
      <c r="O102" s="68">
        <v>604000</v>
      </c>
      <c r="P102" s="68">
        <v>204000</v>
      </c>
      <c r="Q102" s="68">
        <v>0</v>
      </c>
      <c r="R102" s="68">
        <v>0</v>
      </c>
      <c r="S102" s="68">
        <v>0</v>
      </c>
      <c r="T102" s="68">
        <v>26516000</v>
      </c>
      <c r="U102" s="69">
        <v>0.18188782267026021</v>
      </c>
    </row>
    <row r="103" spans="1:21" x14ac:dyDescent="0.25">
      <c r="A103" t="b">
        <v>1</v>
      </c>
      <c r="B103" t="b">
        <v>0</v>
      </c>
      <c r="D103" s="66" t="s">
        <v>74</v>
      </c>
      <c r="E103" s="61" t="s">
        <v>128</v>
      </c>
      <c r="F103" s="61" t="s">
        <v>136</v>
      </c>
      <c r="G103" s="61" t="s">
        <v>137</v>
      </c>
      <c r="H103" s="61">
        <v>500</v>
      </c>
      <c r="I103" s="67">
        <v>4</v>
      </c>
      <c r="J103" s="61" t="s">
        <v>132</v>
      </c>
      <c r="K103" s="61">
        <v>3248000</v>
      </c>
      <c r="L103" s="61">
        <v>2695200</v>
      </c>
      <c r="M103" s="61">
        <v>858000</v>
      </c>
      <c r="N103" s="61">
        <v>400000</v>
      </c>
      <c r="O103" s="61">
        <v>720120</v>
      </c>
      <c r="P103" s="61">
        <v>144024</v>
      </c>
      <c r="Q103" s="61">
        <v>890068.32</v>
      </c>
      <c r="R103" s="61">
        <v>0</v>
      </c>
      <c r="S103" s="61">
        <v>0</v>
      </c>
      <c r="T103" s="61">
        <v>8955412.3200000003</v>
      </c>
      <c r="U103" s="69">
        <v>6.1430096847157327E-2</v>
      </c>
    </row>
    <row r="104" spans="1:21" x14ac:dyDescent="0.25">
      <c r="A104" t="b">
        <v>1</v>
      </c>
      <c r="B104" t="b">
        <v>0</v>
      </c>
      <c r="D104" s="66" t="s">
        <v>74</v>
      </c>
      <c r="E104" s="61" t="s">
        <v>128</v>
      </c>
      <c r="F104" s="61" t="s">
        <v>136</v>
      </c>
      <c r="G104" s="61" t="s">
        <v>138</v>
      </c>
      <c r="H104" s="61">
        <v>500</v>
      </c>
      <c r="I104" s="67">
        <v>2</v>
      </c>
      <c r="J104" s="61" t="s">
        <v>132</v>
      </c>
      <c r="K104" s="61">
        <v>3094000</v>
      </c>
      <c r="L104" s="61">
        <v>2620200</v>
      </c>
      <c r="M104" s="61">
        <v>768000</v>
      </c>
      <c r="N104" s="61">
        <v>400000</v>
      </c>
      <c r="O104" s="61">
        <v>688220</v>
      </c>
      <c r="P104" s="61">
        <v>137644</v>
      </c>
      <c r="Q104" s="61">
        <v>850639.92</v>
      </c>
      <c r="R104" s="61">
        <v>0</v>
      </c>
      <c r="S104" s="61">
        <v>0</v>
      </c>
      <c r="T104" s="61">
        <v>8558703.9199999999</v>
      </c>
      <c r="U104" s="69">
        <v>5.8708855818683854E-2</v>
      </c>
    </row>
    <row r="105" spans="1:21" x14ac:dyDescent="0.25">
      <c r="A105" t="b">
        <v>1</v>
      </c>
      <c r="B105" t="b">
        <v>0</v>
      </c>
      <c r="D105" s="66" t="s">
        <v>74</v>
      </c>
      <c r="E105" s="61" t="s">
        <v>128</v>
      </c>
      <c r="F105" s="61" t="s">
        <v>136</v>
      </c>
      <c r="G105" s="61" t="s">
        <v>139</v>
      </c>
      <c r="H105" s="61">
        <v>500</v>
      </c>
      <c r="I105" s="67">
        <v>2</v>
      </c>
      <c r="J105" s="61" t="s">
        <v>132</v>
      </c>
      <c r="K105" s="61">
        <v>4604000</v>
      </c>
      <c r="L105" s="61">
        <v>2970300</v>
      </c>
      <c r="M105" s="61">
        <v>1092000</v>
      </c>
      <c r="N105" s="61">
        <v>600000</v>
      </c>
      <c r="O105" s="61">
        <v>926630</v>
      </c>
      <c r="P105" s="61">
        <v>185326</v>
      </c>
      <c r="Q105" s="61">
        <v>1145314.68</v>
      </c>
      <c r="R105" s="61">
        <v>0</v>
      </c>
      <c r="S105" s="61">
        <v>0</v>
      </c>
      <c r="T105" s="61">
        <v>11523570.68</v>
      </c>
      <c r="U105" s="69">
        <v>7.9046507028663823E-2</v>
      </c>
    </row>
    <row r="106" spans="1:21" ht="30" x14ac:dyDescent="0.25">
      <c r="A106" t="b">
        <v>1</v>
      </c>
      <c r="B106" t="b">
        <v>0</v>
      </c>
      <c r="D106" s="66" t="s">
        <v>74</v>
      </c>
      <c r="E106" s="61" t="s">
        <v>128</v>
      </c>
      <c r="F106" s="61" t="s">
        <v>140</v>
      </c>
      <c r="G106" s="61" t="s">
        <v>141</v>
      </c>
      <c r="H106" s="61" t="s">
        <v>142</v>
      </c>
      <c r="I106" s="67">
        <v>2</v>
      </c>
      <c r="J106" s="61" t="s">
        <v>135</v>
      </c>
      <c r="K106" s="61">
        <v>27232000</v>
      </c>
      <c r="L106" s="61">
        <v>4000000</v>
      </c>
      <c r="M106" s="61">
        <v>2504000</v>
      </c>
      <c r="N106" s="61">
        <v>200000</v>
      </c>
      <c r="O106" s="61">
        <v>1252000</v>
      </c>
      <c r="P106" s="61">
        <v>314000</v>
      </c>
      <c r="Q106" s="61">
        <v>0</v>
      </c>
      <c r="R106" s="61">
        <v>0</v>
      </c>
      <c r="S106" s="61">
        <v>0</v>
      </c>
      <c r="T106" s="61">
        <v>35502000</v>
      </c>
      <c r="U106" s="69">
        <v>0.24352773723184412</v>
      </c>
    </row>
    <row r="107" spans="1:21" x14ac:dyDescent="0.25">
      <c r="A107" t="b">
        <v>1</v>
      </c>
      <c r="B107" t="b">
        <v>0</v>
      </c>
      <c r="D107" s="66" t="s">
        <v>74</v>
      </c>
      <c r="E107" s="61" t="s">
        <v>128</v>
      </c>
      <c r="F107" s="61" t="s">
        <v>136</v>
      </c>
      <c r="G107" s="61" t="s">
        <v>139</v>
      </c>
      <c r="H107" s="61">
        <v>330</v>
      </c>
      <c r="I107" s="67">
        <v>1</v>
      </c>
      <c r="J107" s="61" t="s">
        <v>132</v>
      </c>
      <c r="K107" s="61">
        <v>1528000</v>
      </c>
      <c r="L107" s="61">
        <v>933100</v>
      </c>
      <c r="M107" s="61">
        <v>365700</v>
      </c>
      <c r="N107" s="61">
        <v>300000</v>
      </c>
      <c r="O107" s="61">
        <v>312680</v>
      </c>
      <c r="P107" s="61">
        <v>62536</v>
      </c>
      <c r="Q107" s="61">
        <v>386472.48</v>
      </c>
      <c r="R107" s="61">
        <v>0</v>
      </c>
      <c r="S107" s="61">
        <v>0</v>
      </c>
      <c r="T107" s="61">
        <v>3888488.48</v>
      </c>
      <c r="U107" s="69">
        <v>2.6673280400723701E-2</v>
      </c>
    </row>
    <row r="108" spans="1:21" x14ac:dyDescent="0.25">
      <c r="A108" t="b">
        <v>1</v>
      </c>
      <c r="B108" t="b">
        <v>0</v>
      </c>
      <c r="D108" s="66" t="s">
        <v>74</v>
      </c>
      <c r="E108" s="61" t="s">
        <v>128</v>
      </c>
      <c r="F108" s="61" t="s">
        <v>136</v>
      </c>
      <c r="G108" s="61" t="s">
        <v>143</v>
      </c>
      <c r="H108" s="61">
        <v>330</v>
      </c>
      <c r="I108" s="67">
        <v>1</v>
      </c>
      <c r="J108" s="61" t="s">
        <v>132</v>
      </c>
      <c r="K108" s="61">
        <v>538000</v>
      </c>
      <c r="L108" s="61">
        <v>715200</v>
      </c>
      <c r="M108" s="61">
        <v>156900</v>
      </c>
      <c r="N108" s="61">
        <v>100000</v>
      </c>
      <c r="O108" s="61">
        <v>151010</v>
      </c>
      <c r="P108" s="61">
        <v>30202</v>
      </c>
      <c r="Q108" s="61">
        <v>186648.36</v>
      </c>
      <c r="R108" s="61">
        <v>0</v>
      </c>
      <c r="S108" s="61">
        <v>0</v>
      </c>
      <c r="T108" s="61">
        <v>1877960.3599999999</v>
      </c>
      <c r="U108" s="69">
        <v>1.2881962624131016E-2</v>
      </c>
    </row>
    <row r="109" spans="1:21" x14ac:dyDescent="0.25">
      <c r="A109" t="b">
        <v>1</v>
      </c>
      <c r="B109" t="b">
        <v>1</v>
      </c>
      <c r="D109" s="66" t="s">
        <v>73</v>
      </c>
      <c r="E109" s="61" t="s">
        <v>74</v>
      </c>
      <c r="F109" s="61" t="s">
        <v>74</v>
      </c>
      <c r="G109" s="61" t="s">
        <v>74</v>
      </c>
      <c r="H109" s="61" t="s">
        <v>74</v>
      </c>
      <c r="I109" s="67" t="s">
        <v>74</v>
      </c>
      <c r="J109" s="61" t="s">
        <v>74</v>
      </c>
      <c r="K109" s="61">
        <v>58454068</v>
      </c>
      <c r="L109" s="61">
        <v>30786380</v>
      </c>
      <c r="M109" s="61">
        <v>7927770</v>
      </c>
      <c r="N109" s="61">
        <v>4105374</v>
      </c>
      <c r="O109" s="61">
        <v>4964728</v>
      </c>
      <c r="P109" s="61">
        <v>1387800</v>
      </c>
      <c r="Q109" s="61">
        <v>4699415.7600000007</v>
      </c>
      <c r="R109" s="61">
        <v>10000</v>
      </c>
      <c r="S109" s="61">
        <v>60000</v>
      </c>
      <c r="T109" s="61">
        <v>112395535.76000001</v>
      </c>
      <c r="U109" s="69">
        <v>0.77098277557866091</v>
      </c>
    </row>
    <row r="110" spans="1:21" ht="30" x14ac:dyDescent="0.25">
      <c r="A110" t="b">
        <v>0</v>
      </c>
      <c r="B110" t="b">
        <v>0</v>
      </c>
      <c r="D110" s="66" t="s">
        <v>75</v>
      </c>
      <c r="E110" s="61" t="s">
        <v>144</v>
      </c>
      <c r="F110" s="61" t="s">
        <v>77</v>
      </c>
      <c r="G110" s="61" t="s">
        <v>11</v>
      </c>
      <c r="H110" s="61" t="s">
        <v>78</v>
      </c>
      <c r="I110" s="67" t="s">
        <v>78</v>
      </c>
      <c r="J110" s="61" t="s">
        <v>78</v>
      </c>
      <c r="K110" s="61">
        <v>0</v>
      </c>
      <c r="L110" s="61">
        <v>0</v>
      </c>
      <c r="M110" s="61">
        <v>0</v>
      </c>
      <c r="N110" s="61">
        <v>0</v>
      </c>
      <c r="O110" s="61">
        <v>0</v>
      </c>
      <c r="P110" s="61">
        <v>0</v>
      </c>
      <c r="Q110" s="61">
        <v>0</v>
      </c>
      <c r="R110" s="61">
        <v>0</v>
      </c>
      <c r="S110" s="61">
        <v>0</v>
      </c>
      <c r="T110" s="61" t="s">
        <v>74</v>
      </c>
      <c r="U110" s="69" t="s">
        <v>74</v>
      </c>
    </row>
    <row r="111" spans="1:21" ht="30" x14ac:dyDescent="0.25">
      <c r="A111" t="b">
        <v>0</v>
      </c>
      <c r="B111" t="b">
        <v>0</v>
      </c>
      <c r="D111" s="66" t="s">
        <v>74</v>
      </c>
      <c r="E111" s="61" t="s">
        <v>144</v>
      </c>
      <c r="F111" s="61" t="s">
        <v>81</v>
      </c>
      <c r="G111" s="61" t="s">
        <v>82</v>
      </c>
      <c r="H111" s="61" t="s">
        <v>78</v>
      </c>
      <c r="I111" s="67" t="s">
        <v>78</v>
      </c>
      <c r="J111" s="61" t="s">
        <v>78</v>
      </c>
      <c r="K111" s="61">
        <v>0</v>
      </c>
      <c r="L111" s="61">
        <v>0</v>
      </c>
      <c r="M111" s="61">
        <v>0</v>
      </c>
      <c r="N111" s="61">
        <v>0</v>
      </c>
      <c r="O111" s="61">
        <v>0</v>
      </c>
      <c r="P111" s="61">
        <v>0</v>
      </c>
      <c r="Q111" s="61">
        <v>0</v>
      </c>
      <c r="R111" s="61">
        <v>0</v>
      </c>
      <c r="S111" s="61">
        <v>0</v>
      </c>
      <c r="T111" s="61" t="s">
        <v>74</v>
      </c>
      <c r="U111" s="69" t="s">
        <v>74</v>
      </c>
    </row>
    <row r="112" spans="1:21" x14ac:dyDescent="0.25">
      <c r="A112" t="b">
        <v>0</v>
      </c>
      <c r="B112" t="b">
        <v>0</v>
      </c>
      <c r="D112" s="66" t="s">
        <v>74</v>
      </c>
      <c r="E112" s="61" t="s">
        <v>144</v>
      </c>
      <c r="F112" s="61" t="s">
        <v>83</v>
      </c>
      <c r="G112" s="61" t="s">
        <v>84</v>
      </c>
      <c r="H112" s="61" t="s">
        <v>78</v>
      </c>
      <c r="I112" s="67" t="s">
        <v>78</v>
      </c>
      <c r="J112" s="61" t="s">
        <v>78</v>
      </c>
      <c r="K112" s="61">
        <v>0</v>
      </c>
      <c r="L112" s="61">
        <v>0</v>
      </c>
      <c r="M112" s="61">
        <v>0</v>
      </c>
      <c r="N112" s="61">
        <v>0</v>
      </c>
      <c r="O112" s="61">
        <v>0</v>
      </c>
      <c r="P112" s="61">
        <v>0</v>
      </c>
      <c r="Q112" s="61">
        <v>0</v>
      </c>
      <c r="R112" s="61">
        <v>0</v>
      </c>
      <c r="S112" s="61">
        <v>0</v>
      </c>
      <c r="T112" s="61" t="s">
        <v>74</v>
      </c>
      <c r="U112" s="69" t="s">
        <v>74</v>
      </c>
    </row>
    <row r="113" spans="1:21" x14ac:dyDescent="0.25">
      <c r="A113" t="b">
        <v>0</v>
      </c>
      <c r="B113" t="b">
        <v>0</v>
      </c>
      <c r="D113" s="66" t="s">
        <v>74</v>
      </c>
      <c r="E113" s="61" t="s">
        <v>144</v>
      </c>
      <c r="F113" s="61" t="s">
        <v>79</v>
      </c>
      <c r="G113" s="61" t="s">
        <v>80</v>
      </c>
      <c r="H113" s="61" t="s">
        <v>78</v>
      </c>
      <c r="I113" s="67" t="s">
        <v>78</v>
      </c>
      <c r="J113" s="61" t="s">
        <v>78</v>
      </c>
      <c r="K113" s="61">
        <v>0.02</v>
      </c>
      <c r="L113" s="61">
        <v>7.0000000000000007E-2</v>
      </c>
      <c r="M113" s="61">
        <v>7.0000000000000007E-2</v>
      </c>
      <c r="N113" s="61">
        <v>7.0000000000000007E-2</v>
      </c>
      <c r="O113" s="61">
        <v>7.0000000000000007E-2</v>
      </c>
      <c r="P113" s="61">
        <v>7.0000000000000007E-2</v>
      </c>
      <c r="Q113" s="61">
        <v>7.0000000000000007E-2</v>
      </c>
      <c r="R113" s="61">
        <v>0</v>
      </c>
      <c r="S113" s="61">
        <v>0</v>
      </c>
      <c r="T113" s="61" t="s">
        <v>74</v>
      </c>
      <c r="U113" s="69" t="s">
        <v>74</v>
      </c>
    </row>
    <row r="114" spans="1:21" x14ac:dyDescent="0.25">
      <c r="A114" t="b">
        <v>0</v>
      </c>
      <c r="B114" t="b">
        <v>0</v>
      </c>
      <c r="D114" s="66" t="s">
        <v>74</v>
      </c>
      <c r="E114" s="61" t="s">
        <v>144</v>
      </c>
      <c r="F114" s="61" t="s">
        <v>85</v>
      </c>
      <c r="G114" s="61" t="s">
        <v>86</v>
      </c>
      <c r="H114" s="61" t="s">
        <v>78</v>
      </c>
      <c r="I114" s="67" t="s">
        <v>78</v>
      </c>
      <c r="J114" s="61" t="s">
        <v>78</v>
      </c>
      <c r="K114" s="61">
        <v>0</v>
      </c>
      <c r="L114" s="61">
        <v>0</v>
      </c>
      <c r="M114" s="61">
        <v>0</v>
      </c>
      <c r="N114" s="61">
        <v>0</v>
      </c>
      <c r="O114" s="61">
        <v>0</v>
      </c>
      <c r="P114" s="61">
        <v>0</v>
      </c>
      <c r="Q114" s="61">
        <v>0</v>
      </c>
      <c r="R114" s="61">
        <v>0.5</v>
      </c>
      <c r="S114" s="61">
        <v>0</v>
      </c>
      <c r="T114" s="61" t="s">
        <v>74</v>
      </c>
      <c r="U114" s="69" t="s">
        <v>74</v>
      </c>
    </row>
    <row r="115" spans="1:21" ht="45" x14ac:dyDescent="0.25">
      <c r="A115" t="b">
        <v>0</v>
      </c>
      <c r="B115" t="b">
        <v>0</v>
      </c>
      <c r="D115" s="66" t="s">
        <v>74</v>
      </c>
      <c r="E115" s="61" t="s">
        <v>144</v>
      </c>
      <c r="F115" s="61" t="s">
        <v>87</v>
      </c>
      <c r="G115" s="61" t="s">
        <v>88</v>
      </c>
      <c r="H115" s="61" t="s">
        <v>78</v>
      </c>
      <c r="I115" s="67" t="s">
        <v>78</v>
      </c>
      <c r="J115" s="61" t="s">
        <v>78</v>
      </c>
      <c r="K115" s="61">
        <v>0.05</v>
      </c>
      <c r="L115" s="61">
        <v>7.0000000000000007E-2</v>
      </c>
      <c r="M115" s="61">
        <v>7.0000000000000007E-2</v>
      </c>
      <c r="N115" s="61">
        <v>0.05</v>
      </c>
      <c r="O115" s="61">
        <v>7.0000000000000007E-2</v>
      </c>
      <c r="P115" s="61">
        <v>7.0000000000000007E-2</v>
      </c>
      <c r="Q115" s="61">
        <v>7.0000000000000007E-2</v>
      </c>
      <c r="R115" s="61">
        <v>0</v>
      </c>
      <c r="S115" s="61">
        <v>0</v>
      </c>
      <c r="T115" s="61" t="s">
        <v>74</v>
      </c>
      <c r="U115" s="69" t="s">
        <v>74</v>
      </c>
    </row>
    <row r="116" spans="1:21" ht="45" x14ac:dyDescent="0.25">
      <c r="A116" t="b">
        <v>0</v>
      </c>
      <c r="B116" t="b">
        <v>0</v>
      </c>
      <c r="D116" s="66" t="s">
        <v>74</v>
      </c>
      <c r="E116" s="61" t="s">
        <v>144</v>
      </c>
      <c r="F116" s="61" t="s">
        <v>91</v>
      </c>
      <c r="G116" s="61" t="s">
        <v>145</v>
      </c>
      <c r="H116" s="61" t="s">
        <v>78</v>
      </c>
      <c r="I116" s="67" t="s">
        <v>78</v>
      </c>
      <c r="J116" s="61" t="s">
        <v>78</v>
      </c>
      <c r="K116" s="61">
        <v>0</v>
      </c>
      <c r="L116" s="61">
        <v>0</v>
      </c>
      <c r="M116" s="61">
        <v>0</v>
      </c>
      <c r="N116" s="61">
        <v>0</v>
      </c>
      <c r="O116" s="61">
        <v>0</v>
      </c>
      <c r="P116" s="61">
        <v>0</v>
      </c>
      <c r="Q116" s="61">
        <v>0</v>
      </c>
      <c r="R116" s="61">
        <v>0</v>
      </c>
      <c r="S116" s="61">
        <v>0</v>
      </c>
      <c r="T116" s="61" t="s">
        <v>74</v>
      </c>
      <c r="U116" s="69" t="s">
        <v>74</v>
      </c>
    </row>
    <row r="117" spans="1:21" ht="30" x14ac:dyDescent="0.25">
      <c r="A117" t="b">
        <v>0</v>
      </c>
      <c r="B117" t="b">
        <v>0</v>
      </c>
      <c r="D117" s="66" t="s">
        <v>74</v>
      </c>
      <c r="E117" s="61" t="s">
        <v>144</v>
      </c>
      <c r="F117" s="61" t="s">
        <v>95</v>
      </c>
      <c r="G117" s="61" t="s">
        <v>146</v>
      </c>
      <c r="H117" s="61" t="s">
        <v>78</v>
      </c>
      <c r="I117" s="67" t="s">
        <v>78</v>
      </c>
      <c r="J117" s="61" t="s">
        <v>78</v>
      </c>
      <c r="K117" s="61">
        <v>1.6400000000000004E-3</v>
      </c>
      <c r="L117" s="61">
        <v>9.8400000000000015E-3</v>
      </c>
      <c r="M117" s="61">
        <v>9.8400000000000015E-3</v>
      </c>
      <c r="N117" s="61">
        <v>9.8400000000000015E-3</v>
      </c>
      <c r="O117" s="61">
        <v>9.6000000000000009E-3</v>
      </c>
      <c r="P117" s="61">
        <v>9.6000000000000009E-3</v>
      </c>
      <c r="Q117" s="61">
        <v>0.1</v>
      </c>
      <c r="R117" s="61">
        <v>0</v>
      </c>
      <c r="S117" s="61">
        <v>0</v>
      </c>
      <c r="T117" s="61" t="s">
        <v>74</v>
      </c>
      <c r="U117" s="69" t="s">
        <v>74</v>
      </c>
    </row>
    <row r="118" spans="1:21" x14ac:dyDescent="0.25">
      <c r="A118" t="b">
        <v>0</v>
      </c>
      <c r="B118" t="b">
        <v>0</v>
      </c>
      <c r="D118" s="66" t="s">
        <v>97</v>
      </c>
      <c r="E118" s="61" t="s">
        <v>74</v>
      </c>
      <c r="F118" s="61" t="s">
        <v>74</v>
      </c>
      <c r="G118" s="61" t="s">
        <v>74</v>
      </c>
      <c r="H118" s="61" t="s">
        <v>74</v>
      </c>
      <c r="I118" s="67" t="s">
        <v>74</v>
      </c>
      <c r="J118" s="61" t="s">
        <v>74</v>
      </c>
      <c r="K118" s="61">
        <v>7.1640000000000009E-2</v>
      </c>
      <c r="L118" s="61">
        <v>0.14984000000000003</v>
      </c>
      <c r="M118" s="61">
        <v>0.14984000000000003</v>
      </c>
      <c r="N118" s="61">
        <v>0.12984000000000001</v>
      </c>
      <c r="O118" s="61">
        <v>0.14960000000000001</v>
      </c>
      <c r="P118" s="61">
        <v>0.14960000000000001</v>
      </c>
      <c r="Q118" s="61">
        <v>0.24000000000000002</v>
      </c>
      <c r="R118" s="61">
        <v>0.5</v>
      </c>
      <c r="S118" s="61">
        <v>0</v>
      </c>
      <c r="T118" s="61" t="s">
        <v>74</v>
      </c>
      <c r="U118" s="69" t="s">
        <v>74</v>
      </c>
    </row>
    <row r="119" spans="1:21" x14ac:dyDescent="0.25">
      <c r="A119" t="b">
        <v>1</v>
      </c>
      <c r="B119" t="b">
        <v>1</v>
      </c>
      <c r="D119" s="66" t="s">
        <v>98</v>
      </c>
      <c r="E119" s="61" t="s">
        <v>74</v>
      </c>
      <c r="F119" s="61" t="s">
        <v>74</v>
      </c>
      <c r="G119" s="61" t="s">
        <v>74</v>
      </c>
      <c r="H119" s="61" t="s">
        <v>74</v>
      </c>
      <c r="I119" s="67" t="s">
        <v>74</v>
      </c>
      <c r="J119" s="61" t="s">
        <v>74</v>
      </c>
      <c r="K119" s="61">
        <v>62641717.431519993</v>
      </c>
      <c r="L119" s="61">
        <v>35399411.179200001</v>
      </c>
      <c r="M119" s="61">
        <v>9115667.0568000004</v>
      </c>
      <c r="N119" s="61">
        <v>4638415.7601600001</v>
      </c>
      <c r="O119" s="61">
        <v>5707451.3087999998</v>
      </c>
      <c r="P119" s="61">
        <v>1595414.88</v>
      </c>
      <c r="Q119" s="61">
        <v>5827275.5424000006</v>
      </c>
      <c r="R119" s="61">
        <v>15000</v>
      </c>
      <c r="S119" s="61">
        <v>60000</v>
      </c>
      <c r="T119" s="61">
        <v>125000353.15887998</v>
      </c>
      <c r="U119" s="69">
        <v>0.85744614832864174</v>
      </c>
    </row>
    <row r="120" spans="1:21" ht="30" x14ac:dyDescent="0.25">
      <c r="A120" t="b">
        <v>0</v>
      </c>
      <c r="B120" t="b">
        <v>0</v>
      </c>
      <c r="D120" s="66" t="s">
        <v>99</v>
      </c>
      <c r="E120" s="61" t="s">
        <v>147</v>
      </c>
      <c r="F120" s="61" t="s">
        <v>108</v>
      </c>
      <c r="G120" s="61" t="s">
        <v>102</v>
      </c>
      <c r="H120" s="61" t="s">
        <v>74</v>
      </c>
      <c r="I120" s="67" t="s">
        <v>74</v>
      </c>
      <c r="J120" s="61" t="s">
        <v>74</v>
      </c>
      <c r="K120" s="61">
        <v>0</v>
      </c>
      <c r="L120" s="61">
        <v>0</v>
      </c>
      <c r="M120" s="61">
        <v>0</v>
      </c>
      <c r="N120" s="61">
        <v>0</v>
      </c>
      <c r="O120" s="61">
        <v>0</v>
      </c>
      <c r="P120" s="61">
        <v>0</v>
      </c>
      <c r="Q120" s="61">
        <v>0</v>
      </c>
      <c r="R120" s="61">
        <v>0</v>
      </c>
      <c r="S120" s="61">
        <v>0</v>
      </c>
      <c r="T120" s="61" t="s">
        <v>74</v>
      </c>
      <c r="U120" s="69" t="s">
        <v>74</v>
      </c>
    </row>
    <row r="121" spans="1:21" x14ac:dyDescent="0.25">
      <c r="A121" t="b">
        <v>0</v>
      </c>
      <c r="B121" t="b">
        <v>0</v>
      </c>
      <c r="D121" s="66" t="s">
        <v>74</v>
      </c>
      <c r="E121" s="61" t="s">
        <v>147</v>
      </c>
      <c r="F121" s="61" t="s">
        <v>101</v>
      </c>
      <c r="G121" s="61" t="s">
        <v>102</v>
      </c>
      <c r="H121" s="61" t="s">
        <v>74</v>
      </c>
      <c r="I121" s="67" t="s">
        <v>74</v>
      </c>
      <c r="J121" s="61" t="s">
        <v>74</v>
      </c>
      <c r="K121" s="61">
        <v>2E-3</v>
      </c>
      <c r="L121" s="61">
        <v>0.01</v>
      </c>
      <c r="M121" s="61">
        <v>0.01</v>
      </c>
      <c r="N121" s="61">
        <v>0</v>
      </c>
      <c r="O121" s="61">
        <v>0</v>
      </c>
      <c r="P121" s="61">
        <v>0</v>
      </c>
      <c r="Q121" s="61">
        <v>5.0000000000000001E-4</v>
      </c>
      <c r="R121" s="61">
        <v>0</v>
      </c>
      <c r="S121" s="61">
        <v>0</v>
      </c>
      <c r="T121" s="61" t="s">
        <v>74</v>
      </c>
      <c r="U121" s="69" t="s">
        <v>74</v>
      </c>
    </row>
    <row r="122" spans="1:21" ht="30" x14ac:dyDescent="0.25">
      <c r="A122" t="b">
        <v>0</v>
      </c>
      <c r="B122" t="b">
        <v>0</v>
      </c>
      <c r="D122" s="66" t="s">
        <v>74</v>
      </c>
      <c r="E122" s="61" t="s">
        <v>147</v>
      </c>
      <c r="F122" s="61" t="s">
        <v>103</v>
      </c>
      <c r="G122" s="61" t="s">
        <v>102</v>
      </c>
      <c r="H122" s="61" t="s">
        <v>74</v>
      </c>
      <c r="I122" s="67" t="s">
        <v>74</v>
      </c>
      <c r="J122" s="61" t="s">
        <v>74</v>
      </c>
      <c r="K122" s="61">
        <v>0</v>
      </c>
      <c r="L122" s="61">
        <v>0</v>
      </c>
      <c r="M122" s="61">
        <v>0</v>
      </c>
      <c r="N122" s="61">
        <v>0</v>
      </c>
      <c r="O122" s="61">
        <v>0</v>
      </c>
      <c r="P122" s="61">
        <v>0</v>
      </c>
      <c r="Q122" s="61">
        <v>0</v>
      </c>
      <c r="R122" s="61">
        <v>0</v>
      </c>
      <c r="S122" s="61">
        <v>0</v>
      </c>
      <c r="T122" s="61" t="s">
        <v>74</v>
      </c>
      <c r="U122" s="69" t="s">
        <v>74</v>
      </c>
    </row>
    <row r="123" spans="1:21" ht="30" x14ac:dyDescent="0.25">
      <c r="A123" t="b">
        <v>0</v>
      </c>
      <c r="B123" t="b">
        <v>0</v>
      </c>
      <c r="D123" s="66" t="s">
        <v>74</v>
      </c>
      <c r="E123" s="61" t="s">
        <v>147</v>
      </c>
      <c r="F123" s="61" t="s">
        <v>104</v>
      </c>
      <c r="G123" s="61" t="s">
        <v>102</v>
      </c>
      <c r="H123" s="61" t="s">
        <v>74</v>
      </c>
      <c r="I123" s="67" t="s">
        <v>74</v>
      </c>
      <c r="J123" s="61" t="s">
        <v>74</v>
      </c>
      <c r="K123" s="61">
        <v>0</v>
      </c>
      <c r="L123" s="61">
        <v>0</v>
      </c>
      <c r="M123" s="61">
        <v>0</v>
      </c>
      <c r="N123" s="61">
        <v>0</v>
      </c>
      <c r="O123" s="61">
        <v>0</v>
      </c>
      <c r="P123" s="61">
        <v>0</v>
      </c>
      <c r="Q123" s="61">
        <v>0</v>
      </c>
      <c r="R123" s="61">
        <v>0</v>
      </c>
      <c r="S123" s="61">
        <v>0</v>
      </c>
      <c r="T123" s="61" t="s">
        <v>74</v>
      </c>
      <c r="U123" s="69" t="s">
        <v>74</v>
      </c>
    </row>
    <row r="124" spans="1:21" x14ac:dyDescent="0.25">
      <c r="A124" t="b">
        <v>0</v>
      </c>
      <c r="B124" t="b">
        <v>0</v>
      </c>
      <c r="D124" s="66" t="s">
        <v>74</v>
      </c>
      <c r="E124" s="61" t="s">
        <v>147</v>
      </c>
      <c r="F124" s="61" t="s">
        <v>106</v>
      </c>
      <c r="G124" s="61" t="s">
        <v>102</v>
      </c>
      <c r="H124" s="61" t="s">
        <v>74</v>
      </c>
      <c r="I124" s="67" t="s">
        <v>74</v>
      </c>
      <c r="J124" s="61" t="s">
        <v>74</v>
      </c>
      <c r="K124" s="61">
        <v>0</v>
      </c>
      <c r="L124" s="61">
        <v>0</v>
      </c>
      <c r="M124" s="61">
        <v>0</v>
      </c>
      <c r="N124" s="61">
        <v>0</v>
      </c>
      <c r="O124" s="61">
        <v>0</v>
      </c>
      <c r="P124" s="61">
        <v>0</v>
      </c>
      <c r="Q124" s="61">
        <v>0</v>
      </c>
      <c r="R124" s="61">
        <v>0</v>
      </c>
      <c r="S124" s="61">
        <v>0</v>
      </c>
      <c r="T124" s="61" t="s">
        <v>74</v>
      </c>
      <c r="U124" s="69" t="s">
        <v>74</v>
      </c>
    </row>
    <row r="125" spans="1:21" x14ac:dyDescent="0.25">
      <c r="A125" t="b">
        <v>0</v>
      </c>
      <c r="B125" t="b">
        <v>0</v>
      </c>
      <c r="D125" s="66" t="s">
        <v>74</v>
      </c>
      <c r="E125" s="61" t="s">
        <v>147</v>
      </c>
      <c r="F125" s="61" t="s">
        <v>105</v>
      </c>
      <c r="G125" s="61" t="s">
        <v>102</v>
      </c>
      <c r="H125" s="61" t="s">
        <v>74</v>
      </c>
      <c r="I125" s="67" t="s">
        <v>74</v>
      </c>
      <c r="J125" s="61" t="s">
        <v>74</v>
      </c>
      <c r="K125" s="61">
        <v>0</v>
      </c>
      <c r="L125" s="61">
        <v>0</v>
      </c>
      <c r="M125" s="61">
        <v>0</v>
      </c>
      <c r="N125" s="61">
        <v>0</v>
      </c>
      <c r="O125" s="61">
        <v>0</v>
      </c>
      <c r="P125" s="61">
        <v>0</v>
      </c>
      <c r="Q125" s="61">
        <v>0</v>
      </c>
      <c r="R125" s="61">
        <v>0</v>
      </c>
      <c r="S125" s="61">
        <v>0</v>
      </c>
      <c r="T125" s="61" t="s">
        <v>74</v>
      </c>
      <c r="U125" s="69" t="s">
        <v>74</v>
      </c>
    </row>
    <row r="126" spans="1:21" x14ac:dyDescent="0.25">
      <c r="A126" t="b">
        <v>0</v>
      </c>
      <c r="B126" t="b">
        <v>0</v>
      </c>
      <c r="D126" s="66" t="s">
        <v>74</v>
      </c>
      <c r="E126" s="61" t="s">
        <v>147</v>
      </c>
      <c r="F126" s="61" t="s">
        <v>107</v>
      </c>
      <c r="G126" s="61" t="s">
        <v>102</v>
      </c>
      <c r="H126" s="61" t="s">
        <v>74</v>
      </c>
      <c r="I126" s="67" t="s">
        <v>74</v>
      </c>
      <c r="J126" s="61" t="s">
        <v>74</v>
      </c>
      <c r="K126" s="61">
        <v>0</v>
      </c>
      <c r="L126" s="61">
        <v>0</v>
      </c>
      <c r="M126" s="61">
        <v>0</v>
      </c>
      <c r="N126" s="61">
        <v>0</v>
      </c>
      <c r="O126" s="61">
        <v>0</v>
      </c>
      <c r="P126" s="61">
        <v>0</v>
      </c>
      <c r="Q126" s="61">
        <v>0</v>
      </c>
      <c r="R126" s="61">
        <v>0</v>
      </c>
      <c r="S126" s="61">
        <v>0</v>
      </c>
      <c r="T126" s="61" t="s">
        <v>74</v>
      </c>
      <c r="U126" s="69" t="s">
        <v>74</v>
      </c>
    </row>
    <row r="127" spans="1:21" ht="30" x14ac:dyDescent="0.25">
      <c r="A127" t="b">
        <v>0</v>
      </c>
      <c r="B127" t="b">
        <v>0</v>
      </c>
      <c r="D127" s="66" t="s">
        <v>74</v>
      </c>
      <c r="E127" s="61" t="s">
        <v>147</v>
      </c>
      <c r="F127" s="61" t="s">
        <v>110</v>
      </c>
      <c r="G127" s="61" t="s">
        <v>109</v>
      </c>
      <c r="H127" s="61" t="s">
        <v>74</v>
      </c>
      <c r="I127" s="67" t="s">
        <v>74</v>
      </c>
      <c r="J127" s="61" t="s">
        <v>74</v>
      </c>
      <c r="K127" s="61">
        <v>0</v>
      </c>
      <c r="L127" s="61">
        <v>0</v>
      </c>
      <c r="M127" s="61">
        <v>0</v>
      </c>
      <c r="N127" s="61">
        <v>0</v>
      </c>
      <c r="O127" s="61">
        <v>0</v>
      </c>
      <c r="P127" s="61">
        <v>0</v>
      </c>
      <c r="Q127" s="61">
        <v>0</v>
      </c>
      <c r="R127" s="61">
        <v>0</v>
      </c>
      <c r="S127" s="61">
        <v>0.5</v>
      </c>
      <c r="T127" s="61" t="s">
        <v>74</v>
      </c>
      <c r="U127" s="69" t="s">
        <v>74</v>
      </c>
    </row>
    <row r="128" spans="1:21" x14ac:dyDescent="0.25">
      <c r="A128" t="b">
        <v>0</v>
      </c>
      <c r="B128" t="b">
        <v>0</v>
      </c>
      <c r="D128" s="66" t="s">
        <v>74</v>
      </c>
      <c r="E128" s="61" t="s">
        <v>147</v>
      </c>
      <c r="F128" s="61" t="s">
        <v>111</v>
      </c>
      <c r="G128" s="61" t="s">
        <v>112</v>
      </c>
      <c r="H128" s="61" t="s">
        <v>74</v>
      </c>
      <c r="I128" s="67" t="s">
        <v>74</v>
      </c>
      <c r="J128" s="61" t="s">
        <v>74</v>
      </c>
      <c r="K128" s="61">
        <v>0</v>
      </c>
      <c r="L128" s="61">
        <v>1.0000000000000002E-2</v>
      </c>
      <c r="M128" s="61">
        <v>1.0000000000000002E-2</v>
      </c>
      <c r="N128" s="61">
        <v>1.0000000000000002E-2</v>
      </c>
      <c r="O128" s="61">
        <v>1.0000000000000002E-2</v>
      </c>
      <c r="P128" s="61">
        <v>1.0000000000000002E-2</v>
      </c>
      <c r="Q128" s="61">
        <v>0.05</v>
      </c>
      <c r="R128" s="61">
        <v>0</v>
      </c>
      <c r="S128" s="61">
        <v>0</v>
      </c>
      <c r="T128" s="61" t="s">
        <v>74</v>
      </c>
      <c r="U128" s="69" t="s">
        <v>74</v>
      </c>
    </row>
    <row r="129" spans="1:21" x14ac:dyDescent="0.25">
      <c r="A129" t="b">
        <v>0</v>
      </c>
      <c r="B129" t="b">
        <v>0</v>
      </c>
      <c r="D129" s="66" t="s">
        <v>113</v>
      </c>
      <c r="E129" s="61" t="s">
        <v>74</v>
      </c>
      <c r="F129" s="61" t="s">
        <v>74</v>
      </c>
      <c r="G129" s="61" t="s">
        <v>74</v>
      </c>
      <c r="H129" s="61" t="s">
        <v>74</v>
      </c>
      <c r="I129" s="67" t="s">
        <v>74</v>
      </c>
      <c r="J129" s="61" t="s">
        <v>74</v>
      </c>
      <c r="K129" s="61">
        <v>2E-3</v>
      </c>
      <c r="L129" s="61">
        <v>2.0000000000000004E-2</v>
      </c>
      <c r="M129" s="61">
        <v>2.0000000000000004E-2</v>
      </c>
      <c r="N129" s="61">
        <v>1.0000000000000002E-2</v>
      </c>
      <c r="O129" s="61">
        <v>1.0000000000000002E-2</v>
      </c>
      <c r="P129" s="61">
        <v>1.0000000000000002E-2</v>
      </c>
      <c r="Q129" s="61">
        <v>5.0500000000000003E-2</v>
      </c>
      <c r="R129" s="61">
        <v>0</v>
      </c>
      <c r="S129" s="61">
        <v>0.5</v>
      </c>
      <c r="T129" s="61" t="s">
        <v>74</v>
      </c>
      <c r="U129" s="69" t="s">
        <v>74</v>
      </c>
    </row>
    <row r="130" spans="1:21" x14ac:dyDescent="0.25">
      <c r="A130" t="b">
        <v>1</v>
      </c>
      <c r="B130" t="b">
        <v>1</v>
      </c>
      <c r="D130" s="66" t="s">
        <v>114</v>
      </c>
      <c r="E130" s="61" t="s">
        <v>74</v>
      </c>
      <c r="F130" s="61" t="s">
        <v>74</v>
      </c>
      <c r="G130" s="61" t="s">
        <v>74</v>
      </c>
      <c r="H130" s="61" t="s">
        <v>74</v>
      </c>
      <c r="I130" s="67" t="s">
        <v>74</v>
      </c>
      <c r="J130" s="61" t="s">
        <v>74</v>
      </c>
      <c r="K130" s="61">
        <v>125283.43486303999</v>
      </c>
      <c r="L130" s="61">
        <v>707988.22358400014</v>
      </c>
      <c r="M130" s="61">
        <v>182313.34113600003</v>
      </c>
      <c r="N130" s="61">
        <v>46384.157601600011</v>
      </c>
      <c r="O130" s="61">
        <v>57074.513088000007</v>
      </c>
      <c r="P130" s="61">
        <v>15954.148800000003</v>
      </c>
      <c r="Q130" s="61">
        <v>294277.41489120002</v>
      </c>
      <c r="R130" s="61">
        <v>0</v>
      </c>
      <c r="S130" s="61">
        <v>30000</v>
      </c>
      <c r="T130" s="61">
        <v>1459275.2339638402</v>
      </c>
      <c r="U130" s="69">
        <v>1.0009971148827781E-2</v>
      </c>
    </row>
    <row r="131" spans="1:21" x14ac:dyDescent="0.25">
      <c r="A131" t="b">
        <v>1</v>
      </c>
      <c r="B131" t="b">
        <v>1</v>
      </c>
      <c r="D131" s="66" t="s">
        <v>115</v>
      </c>
      <c r="E131" s="61" t="s">
        <v>74</v>
      </c>
      <c r="F131" s="61" t="s">
        <v>74</v>
      </c>
      <c r="G131" s="61" t="s">
        <v>74</v>
      </c>
      <c r="H131" s="61" t="s">
        <v>74</v>
      </c>
      <c r="I131" s="67" t="s">
        <v>74</v>
      </c>
      <c r="J131" s="61" t="s">
        <v>74</v>
      </c>
      <c r="K131" s="61">
        <v>62767000.866383031</v>
      </c>
      <c r="L131" s="61">
        <v>36107399.402784005</v>
      </c>
      <c r="M131" s="61">
        <v>9297980.3979360014</v>
      </c>
      <c r="N131" s="61">
        <v>4684799.9177615996</v>
      </c>
      <c r="O131" s="61">
        <v>5764525.8218879998</v>
      </c>
      <c r="P131" s="61">
        <v>1611369.0288</v>
      </c>
      <c r="Q131" s="61">
        <v>6121552.9572912008</v>
      </c>
      <c r="R131" s="61">
        <v>15000</v>
      </c>
      <c r="S131" s="61">
        <v>90000</v>
      </c>
      <c r="T131" s="61">
        <v>126459628.39284383</v>
      </c>
      <c r="U131" s="69">
        <v>0.86745611947746959</v>
      </c>
    </row>
    <row r="132" spans="1:21" ht="30" x14ac:dyDescent="0.25">
      <c r="A132" t="b">
        <v>0</v>
      </c>
      <c r="B132" t="b">
        <v>0</v>
      </c>
      <c r="D132" s="66" t="s">
        <v>116</v>
      </c>
      <c r="E132" s="61" t="s">
        <v>148</v>
      </c>
      <c r="F132" s="61" t="s">
        <v>118</v>
      </c>
      <c r="G132" s="61" t="s">
        <v>119</v>
      </c>
      <c r="H132" s="61" t="s">
        <v>74</v>
      </c>
      <c r="I132" s="67" t="s">
        <v>74</v>
      </c>
      <c r="J132" s="61" t="s">
        <v>74</v>
      </c>
      <c r="K132" s="61">
        <v>0.04</v>
      </c>
      <c r="L132" s="61">
        <v>0</v>
      </c>
      <c r="M132" s="61">
        <v>0</v>
      </c>
      <c r="N132" s="61">
        <v>0</v>
      </c>
      <c r="O132" s="61">
        <v>0</v>
      </c>
      <c r="P132" s="61">
        <v>0</v>
      </c>
      <c r="Q132" s="61">
        <v>0</v>
      </c>
      <c r="R132" s="61">
        <v>0</v>
      </c>
      <c r="S132" s="61">
        <v>0</v>
      </c>
      <c r="T132" s="61" t="s">
        <v>74</v>
      </c>
      <c r="U132" s="69" t="s">
        <v>74</v>
      </c>
    </row>
    <row r="133" spans="1:21" ht="30" x14ac:dyDescent="0.25">
      <c r="A133" t="b">
        <v>0</v>
      </c>
      <c r="B133" t="b">
        <v>0</v>
      </c>
      <c r="D133" s="66" t="s">
        <v>74</v>
      </c>
      <c r="E133" s="61" t="s">
        <v>148</v>
      </c>
      <c r="F133" s="61" t="s">
        <v>120</v>
      </c>
      <c r="G133" s="61" t="s">
        <v>119</v>
      </c>
      <c r="H133" s="61" t="s">
        <v>74</v>
      </c>
      <c r="I133" s="67" t="s">
        <v>74</v>
      </c>
      <c r="J133" s="61" t="s">
        <v>74</v>
      </c>
      <c r="K133" s="61">
        <v>0</v>
      </c>
      <c r="L133" s="61">
        <v>0.04</v>
      </c>
      <c r="M133" s="61">
        <v>0.04</v>
      </c>
      <c r="N133" s="61">
        <v>0.04</v>
      </c>
      <c r="O133" s="61">
        <v>0.04</v>
      </c>
      <c r="P133" s="61">
        <v>0.04</v>
      </c>
      <c r="Q133" s="61">
        <v>0</v>
      </c>
      <c r="R133" s="61">
        <v>0</v>
      </c>
      <c r="S133" s="61">
        <v>0</v>
      </c>
      <c r="T133" s="61" t="s">
        <v>74</v>
      </c>
      <c r="U133" s="69" t="s">
        <v>74</v>
      </c>
    </row>
    <row r="134" spans="1:21" ht="30" x14ac:dyDescent="0.25">
      <c r="A134" t="b">
        <v>0</v>
      </c>
      <c r="B134" t="b">
        <v>0</v>
      </c>
      <c r="D134" s="66" t="s">
        <v>74</v>
      </c>
      <c r="E134" s="61" t="s">
        <v>148</v>
      </c>
      <c r="F134" s="61" t="s">
        <v>122</v>
      </c>
      <c r="G134" s="61" t="s">
        <v>119</v>
      </c>
      <c r="H134" s="61" t="s">
        <v>74</v>
      </c>
      <c r="I134" s="67" t="s">
        <v>74</v>
      </c>
      <c r="J134" s="61" t="s">
        <v>74</v>
      </c>
      <c r="K134" s="61">
        <v>0.12</v>
      </c>
      <c r="L134" s="61">
        <v>0.12</v>
      </c>
      <c r="M134" s="61">
        <v>0.12</v>
      </c>
      <c r="N134" s="61">
        <v>0.12</v>
      </c>
      <c r="O134" s="61">
        <v>0.12</v>
      </c>
      <c r="P134" s="61">
        <v>0.12</v>
      </c>
      <c r="Q134" s="61">
        <v>0</v>
      </c>
      <c r="R134" s="61">
        <v>0.3</v>
      </c>
      <c r="S134" s="61">
        <v>0.3</v>
      </c>
      <c r="T134" s="61" t="s">
        <v>74</v>
      </c>
      <c r="U134" s="69" t="s">
        <v>74</v>
      </c>
    </row>
    <row r="135" spans="1:21" ht="30" x14ac:dyDescent="0.25">
      <c r="A135" t="b">
        <v>0</v>
      </c>
      <c r="B135" t="b">
        <v>0</v>
      </c>
      <c r="D135" s="66" t="s">
        <v>74</v>
      </c>
      <c r="E135" s="61" t="s">
        <v>148</v>
      </c>
      <c r="F135" s="61" t="s">
        <v>121</v>
      </c>
      <c r="G135" s="61" t="s">
        <v>119</v>
      </c>
      <c r="H135" s="61" t="s">
        <v>74</v>
      </c>
      <c r="I135" s="67" t="s">
        <v>74</v>
      </c>
      <c r="J135" s="61" t="s">
        <v>74</v>
      </c>
      <c r="K135" s="61">
        <v>0</v>
      </c>
      <c r="L135" s="61">
        <v>0</v>
      </c>
      <c r="M135" s="61">
        <v>0</v>
      </c>
      <c r="N135" s="61">
        <v>0</v>
      </c>
      <c r="O135" s="61">
        <v>0</v>
      </c>
      <c r="P135" s="61">
        <v>0</v>
      </c>
      <c r="Q135" s="61">
        <v>0.04</v>
      </c>
      <c r="R135" s="61">
        <v>0.15</v>
      </c>
      <c r="S135" s="61">
        <v>0.15</v>
      </c>
      <c r="T135" s="61" t="s">
        <v>74</v>
      </c>
      <c r="U135" s="69" t="s">
        <v>74</v>
      </c>
    </row>
    <row r="136" spans="1:21" x14ac:dyDescent="0.25">
      <c r="A136" t="b">
        <v>0</v>
      </c>
      <c r="B136" t="b">
        <v>0</v>
      </c>
      <c r="D136" s="66" t="s">
        <v>123</v>
      </c>
      <c r="E136" s="61" t="s">
        <v>74</v>
      </c>
      <c r="F136" s="61" t="s">
        <v>74</v>
      </c>
      <c r="G136" s="61" t="s">
        <v>74</v>
      </c>
      <c r="H136" s="61" t="s">
        <v>74</v>
      </c>
      <c r="I136" s="67" t="s">
        <v>74</v>
      </c>
      <c r="J136" s="61" t="s">
        <v>74</v>
      </c>
      <c r="K136" s="61">
        <v>0.16</v>
      </c>
      <c r="L136" s="61">
        <v>0.16</v>
      </c>
      <c r="M136" s="61">
        <v>0.16</v>
      </c>
      <c r="N136" s="61">
        <v>0.16</v>
      </c>
      <c r="O136" s="61">
        <v>0.16</v>
      </c>
      <c r="P136" s="61">
        <v>0.16</v>
      </c>
      <c r="Q136" s="61">
        <v>0.04</v>
      </c>
      <c r="R136" s="61">
        <v>0.44999999999999996</v>
      </c>
      <c r="S136" s="61">
        <v>0.44999999999999996</v>
      </c>
      <c r="T136" s="61" t="s">
        <v>74</v>
      </c>
      <c r="U136" s="69" t="s">
        <v>74</v>
      </c>
    </row>
    <row r="137" spans="1:21" x14ac:dyDescent="0.25">
      <c r="A137" t="b">
        <v>1</v>
      </c>
      <c r="B137" t="b">
        <v>1</v>
      </c>
      <c r="D137" s="66" t="s">
        <v>124</v>
      </c>
      <c r="E137" s="61" t="s">
        <v>74</v>
      </c>
      <c r="F137" s="61" t="s">
        <v>74</v>
      </c>
      <c r="G137" s="61" t="s">
        <v>74</v>
      </c>
      <c r="H137" s="61" t="s">
        <v>74</v>
      </c>
      <c r="I137" s="67" t="s">
        <v>74</v>
      </c>
      <c r="J137" s="61" t="s">
        <v>74</v>
      </c>
      <c r="K137" s="61">
        <v>10022674.789043199</v>
      </c>
      <c r="L137" s="61">
        <v>5663905.7886720002</v>
      </c>
      <c r="M137" s="61">
        <v>1458506.729088</v>
      </c>
      <c r="N137" s="61">
        <v>742146.52162560006</v>
      </c>
      <c r="O137" s="61">
        <v>913192.209408</v>
      </c>
      <c r="P137" s="61">
        <v>255266.38079999998</v>
      </c>
      <c r="Q137" s="61">
        <v>233091.02169600004</v>
      </c>
      <c r="R137" s="61">
        <v>6749.9999999999991</v>
      </c>
      <c r="S137" s="61">
        <v>26999.999999999996</v>
      </c>
      <c r="T137" s="61">
        <v>19322533.440332804</v>
      </c>
      <c r="U137" s="69">
        <v>0.13254388052253077</v>
      </c>
    </row>
    <row r="138" spans="1:21" x14ac:dyDescent="0.25">
      <c r="A138" t="b">
        <v>1</v>
      </c>
      <c r="B138" t="b">
        <v>1</v>
      </c>
      <c r="D138" s="66" t="s">
        <v>125</v>
      </c>
      <c r="E138" s="61" t="s">
        <v>74</v>
      </c>
      <c r="F138" s="61" t="s">
        <v>74</v>
      </c>
      <c r="G138" s="61" t="s">
        <v>74</v>
      </c>
      <c r="H138" s="61" t="s">
        <v>74</v>
      </c>
      <c r="I138" s="67" t="s">
        <v>74</v>
      </c>
      <c r="J138" s="61" t="s">
        <v>74</v>
      </c>
      <c r="K138" s="61">
        <v>72789675.655426234</v>
      </c>
      <c r="L138" s="61">
        <v>41771305.191455998</v>
      </c>
      <c r="M138" s="61">
        <v>10756487.127024001</v>
      </c>
      <c r="N138" s="61">
        <v>5426946.4393871995</v>
      </c>
      <c r="O138" s="61">
        <v>6677718.031295999</v>
      </c>
      <c r="P138" s="61">
        <v>1866635.4095999997</v>
      </c>
      <c r="Q138" s="61">
        <v>6354643.9789872011</v>
      </c>
      <c r="R138" s="61">
        <v>21750</v>
      </c>
      <c r="S138" s="61">
        <v>117000</v>
      </c>
      <c r="T138" s="61">
        <v>145782161.83317658</v>
      </c>
      <c r="U138" s="69">
        <v>1</v>
      </c>
    </row>
    <row r="142" spans="1:21" ht="18.75" x14ac:dyDescent="0.3">
      <c r="D142" s="59" t="s">
        <v>149</v>
      </c>
    </row>
    <row r="143" spans="1:21" x14ac:dyDescent="0.25">
      <c r="D143" s="60" t="s">
        <v>28</v>
      </c>
      <c r="E143" s="2"/>
      <c r="F143" s="2"/>
      <c r="G143" s="2"/>
      <c r="H143" s="2"/>
      <c r="I143" s="2"/>
    </row>
    <row r="145" spans="1:21" ht="60" x14ac:dyDescent="0.25">
      <c r="A145" s="61" t="s">
        <v>59</v>
      </c>
      <c r="B145" s="61" t="s">
        <v>60</v>
      </c>
      <c r="D145" s="62"/>
      <c r="E145" s="63" t="s">
        <v>61</v>
      </c>
      <c r="F145" s="63" t="s">
        <v>62</v>
      </c>
      <c r="G145" s="63" t="s">
        <v>63</v>
      </c>
      <c r="H145" s="63" t="s">
        <v>64</v>
      </c>
      <c r="I145" s="64" t="s">
        <v>65</v>
      </c>
      <c r="J145" s="63" t="s">
        <v>66</v>
      </c>
      <c r="K145" s="63" t="s">
        <v>16</v>
      </c>
      <c r="L145" s="63" t="s">
        <v>17</v>
      </c>
      <c r="M145" s="63" t="s">
        <v>18</v>
      </c>
      <c r="N145" s="63" t="s">
        <v>19</v>
      </c>
      <c r="O145" s="63" t="s">
        <v>20</v>
      </c>
      <c r="P145" s="63" t="s">
        <v>21</v>
      </c>
      <c r="Q145" s="63" t="s">
        <v>22</v>
      </c>
      <c r="R145" s="63" t="s">
        <v>23</v>
      </c>
      <c r="S145" s="63" t="s">
        <v>24</v>
      </c>
      <c r="T145" s="63" t="s">
        <v>15</v>
      </c>
      <c r="U145" s="65" t="s">
        <v>67</v>
      </c>
    </row>
    <row r="146" spans="1:21" x14ac:dyDescent="0.25">
      <c r="A146" t="b">
        <v>1</v>
      </c>
      <c r="B146" t="b">
        <v>0</v>
      </c>
      <c r="D146" s="66" t="s">
        <v>68</v>
      </c>
      <c r="E146" s="61" t="s">
        <v>128</v>
      </c>
      <c r="F146" s="61" t="s">
        <v>136</v>
      </c>
      <c r="G146" s="61" t="s">
        <v>137</v>
      </c>
      <c r="H146" s="61">
        <v>330</v>
      </c>
      <c r="I146" s="67">
        <v>2</v>
      </c>
      <c r="J146" s="61" t="s">
        <v>132</v>
      </c>
      <c r="K146" s="68">
        <v>1086000</v>
      </c>
      <c r="L146" s="68">
        <v>850400</v>
      </c>
      <c r="M146" s="68">
        <v>307500</v>
      </c>
      <c r="N146" s="68">
        <v>200000</v>
      </c>
      <c r="O146" s="68">
        <v>244390</v>
      </c>
      <c r="P146" s="68">
        <v>48878</v>
      </c>
      <c r="Q146" s="68">
        <v>302066.03999999998</v>
      </c>
      <c r="R146" s="68">
        <v>0</v>
      </c>
      <c r="S146" s="68">
        <v>0</v>
      </c>
      <c r="T146" s="68">
        <v>3039234.04</v>
      </c>
      <c r="U146" s="69">
        <v>0.69955834636783176</v>
      </c>
    </row>
    <row r="147" spans="1:21" x14ac:dyDescent="0.25">
      <c r="A147" t="b">
        <v>1</v>
      </c>
      <c r="B147" t="b">
        <v>1</v>
      </c>
      <c r="D147" s="66" t="s">
        <v>73</v>
      </c>
      <c r="E147" s="61" t="s">
        <v>74</v>
      </c>
      <c r="F147" s="61" t="s">
        <v>74</v>
      </c>
      <c r="G147" s="61" t="s">
        <v>74</v>
      </c>
      <c r="H147" s="61" t="s">
        <v>74</v>
      </c>
      <c r="I147" s="67" t="s">
        <v>74</v>
      </c>
      <c r="J147" s="61" t="s">
        <v>74</v>
      </c>
      <c r="K147" s="68">
        <v>1086000</v>
      </c>
      <c r="L147" s="68">
        <v>850400</v>
      </c>
      <c r="M147" s="68">
        <v>307500</v>
      </c>
      <c r="N147" s="68">
        <v>200000</v>
      </c>
      <c r="O147" s="68">
        <v>244390</v>
      </c>
      <c r="P147" s="68">
        <v>48878</v>
      </c>
      <c r="Q147" s="68">
        <v>302066.03999999998</v>
      </c>
      <c r="R147" s="68">
        <v>0</v>
      </c>
      <c r="S147" s="68">
        <v>0</v>
      </c>
      <c r="T147" s="68">
        <v>3039234.04</v>
      </c>
      <c r="U147" s="69">
        <v>0.69955834636783176</v>
      </c>
    </row>
    <row r="148" spans="1:21" ht="30" x14ac:dyDescent="0.25">
      <c r="A148" t="b">
        <v>0</v>
      </c>
      <c r="B148" t="b">
        <v>0</v>
      </c>
      <c r="D148" s="66" t="s">
        <v>75</v>
      </c>
      <c r="E148" s="61" t="s">
        <v>144</v>
      </c>
      <c r="F148" s="61" t="s">
        <v>77</v>
      </c>
      <c r="G148" s="61" t="s">
        <v>11</v>
      </c>
      <c r="H148" s="61" t="s">
        <v>78</v>
      </c>
      <c r="I148" s="67" t="s">
        <v>78</v>
      </c>
      <c r="J148" s="61" t="s">
        <v>78</v>
      </c>
      <c r="K148" s="61">
        <v>0</v>
      </c>
      <c r="L148" s="61">
        <v>0</v>
      </c>
      <c r="M148" s="61">
        <v>0</v>
      </c>
      <c r="N148" s="61">
        <v>0</v>
      </c>
      <c r="O148" s="61">
        <v>0</v>
      </c>
      <c r="P148" s="61">
        <v>0</v>
      </c>
      <c r="Q148" s="61">
        <v>0</v>
      </c>
      <c r="R148" s="61">
        <v>0</v>
      </c>
      <c r="S148" s="61">
        <v>0</v>
      </c>
      <c r="T148" s="61" t="s">
        <v>74</v>
      </c>
      <c r="U148" s="69" t="s">
        <v>74</v>
      </c>
    </row>
    <row r="149" spans="1:21" x14ac:dyDescent="0.25">
      <c r="A149" t="b">
        <v>0</v>
      </c>
      <c r="B149" t="b">
        <v>0</v>
      </c>
      <c r="D149" s="66" t="s">
        <v>74</v>
      </c>
      <c r="E149" s="61" t="s">
        <v>144</v>
      </c>
      <c r="F149" s="61" t="s">
        <v>79</v>
      </c>
      <c r="G149" s="61" t="s">
        <v>80</v>
      </c>
      <c r="H149" s="61" t="s">
        <v>78</v>
      </c>
      <c r="I149" s="67" t="s">
        <v>78</v>
      </c>
      <c r="J149" s="61" t="s">
        <v>78</v>
      </c>
      <c r="K149" s="61">
        <v>0.02</v>
      </c>
      <c r="L149" s="61">
        <v>7.0000000000000007E-2</v>
      </c>
      <c r="M149" s="61">
        <v>7.0000000000000007E-2</v>
      </c>
      <c r="N149" s="61">
        <v>7.0000000000000007E-2</v>
      </c>
      <c r="O149" s="61">
        <v>7.0000000000000007E-2</v>
      </c>
      <c r="P149" s="61">
        <v>7.0000000000000007E-2</v>
      </c>
      <c r="Q149" s="61">
        <v>7.0000000000000007E-2</v>
      </c>
      <c r="R149" s="61">
        <v>0</v>
      </c>
      <c r="S149" s="61">
        <v>0</v>
      </c>
      <c r="T149" s="61" t="s">
        <v>74</v>
      </c>
      <c r="U149" s="69" t="s">
        <v>74</v>
      </c>
    </row>
    <row r="150" spans="1:21" ht="30" x14ac:dyDescent="0.25">
      <c r="A150" t="b">
        <v>0</v>
      </c>
      <c r="B150" t="b">
        <v>0</v>
      </c>
      <c r="D150" s="66" t="s">
        <v>74</v>
      </c>
      <c r="E150" s="61" t="s">
        <v>144</v>
      </c>
      <c r="F150" s="61" t="s">
        <v>81</v>
      </c>
      <c r="G150" s="61" t="s">
        <v>150</v>
      </c>
      <c r="H150" s="61" t="s">
        <v>78</v>
      </c>
      <c r="I150" s="67" t="s">
        <v>78</v>
      </c>
      <c r="J150" s="61" t="s">
        <v>78</v>
      </c>
      <c r="K150" s="61">
        <v>0</v>
      </c>
      <c r="L150" s="61">
        <v>0.12</v>
      </c>
      <c r="M150" s="61">
        <v>0.12</v>
      </c>
      <c r="N150" s="61">
        <v>0.12</v>
      </c>
      <c r="O150" s="61">
        <v>0.12</v>
      </c>
      <c r="P150" s="61">
        <v>0.12</v>
      </c>
      <c r="Q150" s="61">
        <v>0.12</v>
      </c>
      <c r="R150" s="61">
        <v>0</v>
      </c>
      <c r="S150" s="61">
        <v>0</v>
      </c>
      <c r="T150" s="61" t="s">
        <v>74</v>
      </c>
      <c r="U150" s="69" t="s">
        <v>74</v>
      </c>
    </row>
    <row r="151" spans="1:21" x14ac:dyDescent="0.25">
      <c r="A151" t="b">
        <v>0</v>
      </c>
      <c r="B151" t="b">
        <v>0</v>
      </c>
      <c r="D151" s="66" t="s">
        <v>74</v>
      </c>
      <c r="E151" s="61" t="s">
        <v>144</v>
      </c>
      <c r="F151" s="61" t="s">
        <v>83</v>
      </c>
      <c r="G151" s="61" t="s">
        <v>84</v>
      </c>
      <c r="H151" s="61" t="s">
        <v>78</v>
      </c>
      <c r="I151" s="67" t="s">
        <v>78</v>
      </c>
      <c r="J151" s="61" t="s">
        <v>78</v>
      </c>
      <c r="K151" s="61">
        <v>0</v>
      </c>
      <c r="L151" s="61">
        <v>0</v>
      </c>
      <c r="M151" s="61">
        <v>0</v>
      </c>
      <c r="N151" s="61">
        <v>0</v>
      </c>
      <c r="O151" s="61">
        <v>0</v>
      </c>
      <c r="P151" s="61">
        <v>0</v>
      </c>
      <c r="Q151" s="61">
        <v>0</v>
      </c>
      <c r="R151" s="61">
        <v>0</v>
      </c>
      <c r="S151" s="61">
        <v>0</v>
      </c>
      <c r="T151" s="61" t="s">
        <v>74</v>
      </c>
      <c r="U151" s="69" t="s">
        <v>74</v>
      </c>
    </row>
    <row r="152" spans="1:21" x14ac:dyDescent="0.25">
      <c r="A152" t="b">
        <v>0</v>
      </c>
      <c r="B152" t="b">
        <v>0</v>
      </c>
      <c r="D152" s="66" t="s">
        <v>74</v>
      </c>
      <c r="E152" s="61" t="s">
        <v>144</v>
      </c>
      <c r="F152" s="61" t="s">
        <v>85</v>
      </c>
      <c r="G152" s="61" t="s">
        <v>86</v>
      </c>
      <c r="H152" s="61" t="s">
        <v>78</v>
      </c>
      <c r="I152" s="67" t="s">
        <v>78</v>
      </c>
      <c r="J152" s="61" t="s">
        <v>78</v>
      </c>
      <c r="K152" s="61">
        <v>0</v>
      </c>
      <c r="L152" s="61">
        <v>0</v>
      </c>
      <c r="M152" s="61">
        <v>0</v>
      </c>
      <c r="N152" s="61">
        <v>0</v>
      </c>
      <c r="O152" s="61">
        <v>0</v>
      </c>
      <c r="P152" s="61">
        <v>0</v>
      </c>
      <c r="Q152" s="61">
        <v>0</v>
      </c>
      <c r="R152" s="61">
        <v>0.5</v>
      </c>
      <c r="S152" s="61">
        <v>0</v>
      </c>
      <c r="T152" s="61" t="s">
        <v>74</v>
      </c>
      <c r="U152" s="69" t="s">
        <v>74</v>
      </c>
    </row>
    <row r="153" spans="1:21" ht="45" x14ac:dyDescent="0.25">
      <c r="A153" t="b">
        <v>0</v>
      </c>
      <c r="B153" t="b">
        <v>0</v>
      </c>
      <c r="D153" s="66" t="s">
        <v>74</v>
      </c>
      <c r="E153" s="61" t="s">
        <v>144</v>
      </c>
      <c r="F153" s="61" t="s">
        <v>87</v>
      </c>
      <c r="G153" s="61" t="s">
        <v>88</v>
      </c>
      <c r="H153" s="61" t="s">
        <v>78</v>
      </c>
      <c r="I153" s="67" t="s">
        <v>78</v>
      </c>
      <c r="J153" s="61" t="s">
        <v>78</v>
      </c>
      <c r="K153" s="61">
        <v>0.05</v>
      </c>
      <c r="L153" s="61">
        <v>7.0000000000000007E-2</v>
      </c>
      <c r="M153" s="61">
        <v>7.0000000000000007E-2</v>
      </c>
      <c r="N153" s="61">
        <v>0.05</v>
      </c>
      <c r="O153" s="61">
        <v>7.0000000000000007E-2</v>
      </c>
      <c r="P153" s="61">
        <v>7.0000000000000007E-2</v>
      </c>
      <c r="Q153" s="61">
        <v>7.0000000000000007E-2</v>
      </c>
      <c r="R153" s="61">
        <v>0</v>
      </c>
      <c r="S153" s="61">
        <v>0</v>
      </c>
      <c r="T153" s="61" t="s">
        <v>74</v>
      </c>
      <c r="U153" s="69" t="s">
        <v>74</v>
      </c>
    </row>
    <row r="154" spans="1:21" ht="30" x14ac:dyDescent="0.25">
      <c r="A154" t="b">
        <v>0</v>
      </c>
      <c r="B154" t="b">
        <v>0</v>
      </c>
      <c r="D154" s="66" t="s">
        <v>74</v>
      </c>
      <c r="E154" s="61" t="s">
        <v>144</v>
      </c>
      <c r="F154" s="61" t="s">
        <v>95</v>
      </c>
      <c r="G154" s="61" t="s">
        <v>151</v>
      </c>
      <c r="H154" s="61" t="s">
        <v>78</v>
      </c>
      <c r="I154" s="67" t="s">
        <v>78</v>
      </c>
      <c r="J154" s="61" t="s">
        <v>78</v>
      </c>
      <c r="K154" s="61">
        <v>4.1000000000000012E-3</v>
      </c>
      <c r="L154" s="61">
        <v>2.46E-2</v>
      </c>
      <c r="M154" s="61">
        <v>2.46E-2</v>
      </c>
      <c r="N154" s="61">
        <v>2.46E-2</v>
      </c>
      <c r="O154" s="61">
        <v>2.4E-2</v>
      </c>
      <c r="P154" s="61">
        <v>2.4E-2</v>
      </c>
      <c r="Q154" s="61">
        <v>0.25</v>
      </c>
      <c r="R154" s="61">
        <v>0</v>
      </c>
      <c r="S154" s="61">
        <v>0</v>
      </c>
      <c r="T154" s="61" t="s">
        <v>74</v>
      </c>
      <c r="U154" s="69" t="s">
        <v>74</v>
      </c>
    </row>
    <row r="155" spans="1:21" ht="45" x14ac:dyDescent="0.25">
      <c r="A155" t="b">
        <v>0</v>
      </c>
      <c r="B155" t="b">
        <v>0</v>
      </c>
      <c r="D155" s="66" t="s">
        <v>74</v>
      </c>
      <c r="E155" s="61" t="s">
        <v>144</v>
      </c>
      <c r="F155" s="61" t="s">
        <v>91</v>
      </c>
      <c r="G155" s="61" t="s">
        <v>145</v>
      </c>
      <c r="H155" s="61" t="s">
        <v>78</v>
      </c>
      <c r="I155" s="67" t="s">
        <v>78</v>
      </c>
      <c r="J155" s="61" t="s">
        <v>78</v>
      </c>
      <c r="K155" s="61">
        <v>0</v>
      </c>
      <c r="L155" s="61">
        <v>0</v>
      </c>
      <c r="M155" s="61">
        <v>0</v>
      </c>
      <c r="N155" s="61">
        <v>0</v>
      </c>
      <c r="O155" s="61">
        <v>0</v>
      </c>
      <c r="P155" s="61">
        <v>0</v>
      </c>
      <c r="Q155" s="61">
        <v>0</v>
      </c>
      <c r="R155" s="61">
        <v>0</v>
      </c>
      <c r="S155" s="61">
        <v>0</v>
      </c>
      <c r="T155" s="61" t="s">
        <v>74</v>
      </c>
      <c r="U155" s="69" t="s">
        <v>74</v>
      </c>
    </row>
    <row r="156" spans="1:21" x14ac:dyDescent="0.25">
      <c r="A156" t="b">
        <v>0</v>
      </c>
      <c r="B156" t="b">
        <v>0</v>
      </c>
      <c r="D156" s="66" t="s">
        <v>97</v>
      </c>
      <c r="E156" s="61" t="s">
        <v>74</v>
      </c>
      <c r="F156" s="61" t="s">
        <v>74</v>
      </c>
      <c r="G156" s="61" t="s">
        <v>74</v>
      </c>
      <c r="H156" s="61" t="s">
        <v>74</v>
      </c>
      <c r="I156" s="67" t="s">
        <v>74</v>
      </c>
      <c r="J156" s="61" t="s">
        <v>74</v>
      </c>
      <c r="K156" s="61">
        <v>7.4100000000000013E-2</v>
      </c>
      <c r="L156" s="61">
        <v>0.28460000000000002</v>
      </c>
      <c r="M156" s="61">
        <v>0.28460000000000002</v>
      </c>
      <c r="N156" s="61">
        <v>0.2646</v>
      </c>
      <c r="O156" s="61">
        <v>0.28400000000000003</v>
      </c>
      <c r="P156" s="61">
        <v>0.28400000000000003</v>
      </c>
      <c r="Q156" s="61">
        <v>0.51</v>
      </c>
      <c r="R156" s="61">
        <v>0.5</v>
      </c>
      <c r="S156" s="61">
        <v>0</v>
      </c>
      <c r="T156" s="61" t="s">
        <v>74</v>
      </c>
      <c r="U156" s="69" t="s">
        <v>74</v>
      </c>
    </row>
    <row r="157" spans="1:21" x14ac:dyDescent="0.25">
      <c r="A157" t="b">
        <v>1</v>
      </c>
      <c r="B157" t="b">
        <v>1</v>
      </c>
      <c r="D157" s="66" t="s">
        <v>98</v>
      </c>
      <c r="E157" s="61" t="s">
        <v>74</v>
      </c>
      <c r="F157" s="61" t="s">
        <v>74</v>
      </c>
      <c r="G157" s="61" t="s">
        <v>74</v>
      </c>
      <c r="H157" s="61" t="s">
        <v>74</v>
      </c>
      <c r="I157" s="67" t="s">
        <v>74</v>
      </c>
      <c r="J157" s="61" t="s">
        <v>74</v>
      </c>
      <c r="K157" s="61">
        <v>1166472.6000000001</v>
      </c>
      <c r="L157" s="61">
        <v>1092423.8400000001</v>
      </c>
      <c r="M157" s="61">
        <v>395014.5</v>
      </c>
      <c r="N157" s="61">
        <v>252920</v>
      </c>
      <c r="O157" s="61">
        <v>313796.76</v>
      </c>
      <c r="P157" s="61">
        <v>62759.351999999999</v>
      </c>
      <c r="Q157" s="61">
        <v>456119.72039999999</v>
      </c>
      <c r="R157" s="61">
        <v>0</v>
      </c>
      <c r="S157" s="61">
        <v>0</v>
      </c>
      <c r="T157" s="61">
        <v>3739506.7724000001</v>
      </c>
      <c r="U157" s="69">
        <v>0.86074423341594708</v>
      </c>
    </row>
    <row r="158" spans="1:21" ht="30" x14ac:dyDescent="0.25">
      <c r="A158" t="b">
        <v>0</v>
      </c>
      <c r="B158" t="b">
        <v>0</v>
      </c>
      <c r="D158" s="66" t="s">
        <v>99</v>
      </c>
      <c r="E158" s="61" t="s">
        <v>147</v>
      </c>
      <c r="F158" s="61" t="s">
        <v>108</v>
      </c>
      <c r="G158" s="61" t="s">
        <v>102</v>
      </c>
      <c r="H158" s="61" t="s">
        <v>74</v>
      </c>
      <c r="I158" s="67" t="s">
        <v>74</v>
      </c>
      <c r="J158" s="61" t="s">
        <v>74</v>
      </c>
      <c r="K158" s="61">
        <v>0</v>
      </c>
      <c r="L158" s="61">
        <v>0</v>
      </c>
      <c r="M158" s="61">
        <v>0</v>
      </c>
      <c r="N158" s="61">
        <v>0</v>
      </c>
      <c r="O158" s="61">
        <v>0</v>
      </c>
      <c r="P158" s="61">
        <v>0</v>
      </c>
      <c r="Q158" s="61">
        <v>0</v>
      </c>
      <c r="R158" s="61">
        <v>0</v>
      </c>
      <c r="S158" s="61">
        <v>0</v>
      </c>
      <c r="T158" s="61" t="s">
        <v>74</v>
      </c>
      <c r="U158" s="69" t="s">
        <v>74</v>
      </c>
    </row>
    <row r="159" spans="1:21" x14ac:dyDescent="0.25">
      <c r="A159" t="b">
        <v>0</v>
      </c>
      <c r="B159" t="b">
        <v>0</v>
      </c>
      <c r="D159" s="66" t="s">
        <v>74</v>
      </c>
      <c r="E159" s="61" t="s">
        <v>147</v>
      </c>
      <c r="F159" s="61" t="s">
        <v>101</v>
      </c>
      <c r="G159" s="61" t="s">
        <v>102</v>
      </c>
      <c r="H159" s="61" t="s">
        <v>74</v>
      </c>
      <c r="I159" s="67" t="s">
        <v>74</v>
      </c>
      <c r="J159" s="61" t="s">
        <v>74</v>
      </c>
      <c r="K159" s="61">
        <v>2E-3</v>
      </c>
      <c r="L159" s="61">
        <v>0.01</v>
      </c>
      <c r="M159" s="61">
        <v>0.01</v>
      </c>
      <c r="N159" s="61">
        <v>0</v>
      </c>
      <c r="O159" s="61">
        <v>0</v>
      </c>
      <c r="P159" s="61">
        <v>0</v>
      </c>
      <c r="Q159" s="61">
        <v>5.0000000000000001E-4</v>
      </c>
      <c r="R159" s="61">
        <v>0</v>
      </c>
      <c r="S159" s="61">
        <v>0</v>
      </c>
      <c r="T159" s="61" t="s">
        <v>74</v>
      </c>
      <c r="U159" s="69" t="s">
        <v>74</v>
      </c>
    </row>
    <row r="160" spans="1:21" ht="30" x14ac:dyDescent="0.25">
      <c r="A160" t="b">
        <v>0</v>
      </c>
      <c r="B160" t="b">
        <v>0</v>
      </c>
      <c r="D160" s="66" t="s">
        <v>74</v>
      </c>
      <c r="E160" s="61" t="s">
        <v>147</v>
      </c>
      <c r="F160" s="61" t="s">
        <v>103</v>
      </c>
      <c r="G160" s="61" t="s">
        <v>102</v>
      </c>
      <c r="H160" s="61" t="s">
        <v>74</v>
      </c>
      <c r="I160" s="67" t="s">
        <v>74</v>
      </c>
      <c r="J160" s="61" t="s">
        <v>74</v>
      </c>
      <c r="K160" s="61">
        <v>0</v>
      </c>
      <c r="L160" s="61">
        <v>0</v>
      </c>
      <c r="M160" s="61">
        <v>0</v>
      </c>
      <c r="N160" s="61">
        <v>0</v>
      </c>
      <c r="O160" s="61">
        <v>0</v>
      </c>
      <c r="P160" s="61">
        <v>0</v>
      </c>
      <c r="Q160" s="61">
        <v>0</v>
      </c>
      <c r="R160" s="61">
        <v>0</v>
      </c>
      <c r="S160" s="61">
        <v>0</v>
      </c>
      <c r="T160" s="61" t="s">
        <v>74</v>
      </c>
      <c r="U160" s="69" t="s">
        <v>74</v>
      </c>
    </row>
    <row r="161" spans="1:21" ht="30" x14ac:dyDescent="0.25">
      <c r="A161" t="b">
        <v>0</v>
      </c>
      <c r="B161" t="b">
        <v>0</v>
      </c>
      <c r="D161" s="66" t="s">
        <v>74</v>
      </c>
      <c r="E161" s="61" t="s">
        <v>147</v>
      </c>
      <c r="F161" s="61" t="s">
        <v>104</v>
      </c>
      <c r="G161" s="61" t="s">
        <v>102</v>
      </c>
      <c r="H161" s="61" t="s">
        <v>74</v>
      </c>
      <c r="I161" s="67" t="s">
        <v>74</v>
      </c>
      <c r="J161" s="61" t="s">
        <v>74</v>
      </c>
      <c r="K161" s="61">
        <v>0</v>
      </c>
      <c r="L161" s="61">
        <v>0</v>
      </c>
      <c r="M161" s="61">
        <v>0</v>
      </c>
      <c r="N161" s="61">
        <v>0</v>
      </c>
      <c r="O161" s="61">
        <v>0</v>
      </c>
      <c r="P161" s="61">
        <v>0</v>
      </c>
      <c r="Q161" s="61">
        <v>0</v>
      </c>
      <c r="R161" s="61">
        <v>0</v>
      </c>
      <c r="S161" s="61">
        <v>0</v>
      </c>
      <c r="T161" s="61" t="s">
        <v>74</v>
      </c>
      <c r="U161" s="69" t="s">
        <v>74</v>
      </c>
    </row>
    <row r="162" spans="1:21" x14ac:dyDescent="0.25">
      <c r="A162" t="b">
        <v>0</v>
      </c>
      <c r="B162" t="b">
        <v>0</v>
      </c>
      <c r="D162" s="66" t="s">
        <v>74</v>
      </c>
      <c r="E162" s="61" t="s">
        <v>147</v>
      </c>
      <c r="F162" s="61" t="s">
        <v>106</v>
      </c>
      <c r="G162" s="61" t="s">
        <v>102</v>
      </c>
      <c r="H162" s="61" t="s">
        <v>74</v>
      </c>
      <c r="I162" s="67" t="s">
        <v>74</v>
      </c>
      <c r="J162" s="61" t="s">
        <v>74</v>
      </c>
      <c r="K162" s="61">
        <v>0</v>
      </c>
      <c r="L162" s="61">
        <v>0</v>
      </c>
      <c r="M162" s="61">
        <v>0</v>
      </c>
      <c r="N162" s="61">
        <v>0</v>
      </c>
      <c r="O162" s="61">
        <v>0</v>
      </c>
      <c r="P162" s="61">
        <v>0</v>
      </c>
      <c r="Q162" s="61">
        <v>0</v>
      </c>
      <c r="R162" s="61">
        <v>0</v>
      </c>
      <c r="S162" s="61">
        <v>0</v>
      </c>
      <c r="T162" s="61" t="s">
        <v>74</v>
      </c>
      <c r="U162" s="69" t="s">
        <v>74</v>
      </c>
    </row>
    <row r="163" spans="1:21" x14ac:dyDescent="0.25">
      <c r="A163" t="b">
        <v>0</v>
      </c>
      <c r="B163" t="b">
        <v>0</v>
      </c>
      <c r="D163" s="66" t="s">
        <v>74</v>
      </c>
      <c r="E163" s="61" t="s">
        <v>147</v>
      </c>
      <c r="F163" s="61" t="s">
        <v>105</v>
      </c>
      <c r="G163" s="61" t="s">
        <v>102</v>
      </c>
      <c r="H163" s="61" t="s">
        <v>74</v>
      </c>
      <c r="I163" s="67" t="s">
        <v>74</v>
      </c>
      <c r="J163" s="61" t="s">
        <v>74</v>
      </c>
      <c r="K163" s="61">
        <v>0</v>
      </c>
      <c r="L163" s="61">
        <v>0</v>
      </c>
      <c r="M163" s="61">
        <v>0</v>
      </c>
      <c r="N163" s="61">
        <v>0</v>
      </c>
      <c r="O163" s="61">
        <v>0</v>
      </c>
      <c r="P163" s="61">
        <v>0</v>
      </c>
      <c r="Q163" s="61">
        <v>0</v>
      </c>
      <c r="R163" s="61">
        <v>0</v>
      </c>
      <c r="S163" s="61">
        <v>0</v>
      </c>
      <c r="T163" s="61" t="s">
        <v>74</v>
      </c>
      <c r="U163" s="69" t="s">
        <v>74</v>
      </c>
    </row>
    <row r="164" spans="1:21" x14ac:dyDescent="0.25">
      <c r="A164" t="b">
        <v>0</v>
      </c>
      <c r="B164" t="b">
        <v>0</v>
      </c>
      <c r="D164" s="66" t="s">
        <v>74</v>
      </c>
      <c r="E164" s="61" t="s">
        <v>147</v>
      </c>
      <c r="F164" s="61" t="s">
        <v>107</v>
      </c>
      <c r="G164" s="61" t="s">
        <v>102</v>
      </c>
      <c r="H164" s="61" t="s">
        <v>74</v>
      </c>
      <c r="I164" s="67" t="s">
        <v>74</v>
      </c>
      <c r="J164" s="61" t="s">
        <v>74</v>
      </c>
      <c r="K164" s="61">
        <v>0</v>
      </c>
      <c r="L164" s="61">
        <v>0</v>
      </c>
      <c r="M164" s="61">
        <v>0</v>
      </c>
      <c r="N164" s="61">
        <v>0</v>
      </c>
      <c r="O164" s="61">
        <v>0</v>
      </c>
      <c r="P164" s="61">
        <v>0</v>
      </c>
      <c r="Q164" s="61">
        <v>0</v>
      </c>
      <c r="R164" s="61">
        <v>0</v>
      </c>
      <c r="S164" s="61">
        <v>0</v>
      </c>
      <c r="T164" s="61" t="s">
        <v>74</v>
      </c>
      <c r="U164" s="69" t="s">
        <v>74</v>
      </c>
    </row>
    <row r="165" spans="1:21" ht="30" x14ac:dyDescent="0.25">
      <c r="A165" t="b">
        <v>0</v>
      </c>
      <c r="B165" t="b">
        <v>0</v>
      </c>
      <c r="D165" s="66" t="s">
        <v>74</v>
      </c>
      <c r="E165" s="61" t="s">
        <v>147</v>
      </c>
      <c r="F165" s="61" t="s">
        <v>110</v>
      </c>
      <c r="G165" s="61" t="s">
        <v>109</v>
      </c>
      <c r="H165" s="61" t="s">
        <v>74</v>
      </c>
      <c r="I165" s="67" t="s">
        <v>74</v>
      </c>
      <c r="J165" s="61" t="s">
        <v>74</v>
      </c>
      <c r="K165" s="61">
        <v>0</v>
      </c>
      <c r="L165" s="61">
        <v>0</v>
      </c>
      <c r="M165" s="61">
        <v>0</v>
      </c>
      <c r="N165" s="61">
        <v>0</v>
      </c>
      <c r="O165" s="61">
        <v>0</v>
      </c>
      <c r="P165" s="61">
        <v>0</v>
      </c>
      <c r="Q165" s="61">
        <v>0</v>
      </c>
      <c r="R165" s="61">
        <v>0</v>
      </c>
      <c r="S165" s="61">
        <v>0.5</v>
      </c>
      <c r="T165" s="61" t="s">
        <v>74</v>
      </c>
      <c r="U165" s="69" t="s">
        <v>74</v>
      </c>
    </row>
    <row r="166" spans="1:21" x14ac:dyDescent="0.25">
      <c r="A166" t="b">
        <v>0</v>
      </c>
      <c r="B166" t="b">
        <v>0</v>
      </c>
      <c r="D166" s="66" t="s">
        <v>74</v>
      </c>
      <c r="E166" s="61" t="s">
        <v>147</v>
      </c>
      <c r="F166" s="61" t="s">
        <v>111</v>
      </c>
      <c r="G166" s="61" t="s">
        <v>112</v>
      </c>
      <c r="H166" s="61" t="s">
        <v>74</v>
      </c>
      <c r="I166" s="67" t="s">
        <v>74</v>
      </c>
      <c r="J166" s="61" t="s">
        <v>74</v>
      </c>
      <c r="K166" s="61">
        <v>0</v>
      </c>
      <c r="L166" s="61">
        <v>1.0000000000000002E-2</v>
      </c>
      <c r="M166" s="61">
        <v>1.0000000000000002E-2</v>
      </c>
      <c r="N166" s="61">
        <v>1.0000000000000002E-2</v>
      </c>
      <c r="O166" s="61">
        <v>1.0000000000000002E-2</v>
      </c>
      <c r="P166" s="61">
        <v>1.0000000000000002E-2</v>
      </c>
      <c r="Q166" s="61">
        <v>0.05</v>
      </c>
      <c r="R166" s="61">
        <v>0</v>
      </c>
      <c r="S166" s="61">
        <v>0</v>
      </c>
      <c r="T166" s="61" t="s">
        <v>74</v>
      </c>
      <c r="U166" s="69" t="s">
        <v>74</v>
      </c>
    </row>
    <row r="167" spans="1:21" x14ac:dyDescent="0.25">
      <c r="A167" t="b">
        <v>0</v>
      </c>
      <c r="B167" t="b">
        <v>0</v>
      </c>
      <c r="D167" s="66" t="s">
        <v>113</v>
      </c>
      <c r="E167" s="61" t="s">
        <v>74</v>
      </c>
      <c r="F167" s="61" t="s">
        <v>74</v>
      </c>
      <c r="G167" s="61" t="s">
        <v>74</v>
      </c>
      <c r="H167" s="61" t="s">
        <v>74</v>
      </c>
      <c r="I167" s="67" t="s">
        <v>74</v>
      </c>
      <c r="J167" s="61" t="s">
        <v>74</v>
      </c>
      <c r="K167" s="61">
        <v>2E-3</v>
      </c>
      <c r="L167" s="61">
        <v>2.0000000000000004E-2</v>
      </c>
      <c r="M167" s="61">
        <v>2.0000000000000004E-2</v>
      </c>
      <c r="N167" s="61">
        <v>1.0000000000000002E-2</v>
      </c>
      <c r="O167" s="61">
        <v>1.0000000000000002E-2</v>
      </c>
      <c r="P167" s="61">
        <v>1.0000000000000002E-2</v>
      </c>
      <c r="Q167" s="61">
        <v>5.0500000000000003E-2</v>
      </c>
      <c r="R167" s="61">
        <v>0</v>
      </c>
      <c r="S167" s="61">
        <v>0.5</v>
      </c>
      <c r="T167" s="61" t="s">
        <v>74</v>
      </c>
      <c r="U167" s="69" t="s">
        <v>74</v>
      </c>
    </row>
    <row r="168" spans="1:21" x14ac:dyDescent="0.25">
      <c r="A168" t="b">
        <v>1</v>
      </c>
      <c r="B168" t="b">
        <v>1</v>
      </c>
      <c r="D168" s="66" t="s">
        <v>114</v>
      </c>
      <c r="E168" s="61" t="s">
        <v>74</v>
      </c>
      <c r="F168" s="61" t="s">
        <v>74</v>
      </c>
      <c r="G168" s="61" t="s">
        <v>74</v>
      </c>
      <c r="H168" s="61" t="s">
        <v>74</v>
      </c>
      <c r="I168" s="67" t="s">
        <v>74</v>
      </c>
      <c r="J168" s="61" t="s">
        <v>74</v>
      </c>
      <c r="K168" s="61">
        <v>2332.9452000000001</v>
      </c>
      <c r="L168" s="61">
        <v>21848.476800000008</v>
      </c>
      <c r="M168" s="61">
        <v>7900.2900000000018</v>
      </c>
      <c r="N168" s="61">
        <v>2529.2000000000003</v>
      </c>
      <c r="O168" s="61">
        <v>3137.9676000000009</v>
      </c>
      <c r="P168" s="61">
        <v>627.59352000000013</v>
      </c>
      <c r="Q168" s="61">
        <v>23034.045880199999</v>
      </c>
      <c r="R168" s="61">
        <v>0</v>
      </c>
      <c r="S168" s="61">
        <v>0</v>
      </c>
      <c r="T168" s="61">
        <v>61410.519000200009</v>
      </c>
      <c r="U168" s="69">
        <v>1.4135219781024246E-2</v>
      </c>
    </row>
    <row r="169" spans="1:21" x14ac:dyDescent="0.25">
      <c r="A169" t="b">
        <v>1</v>
      </c>
      <c r="B169" t="b">
        <v>1</v>
      </c>
      <c r="D169" s="66" t="s">
        <v>115</v>
      </c>
      <c r="E169" s="61" t="s">
        <v>74</v>
      </c>
      <c r="F169" s="61" t="s">
        <v>74</v>
      </c>
      <c r="G169" s="61" t="s">
        <v>74</v>
      </c>
      <c r="H169" s="61" t="s">
        <v>74</v>
      </c>
      <c r="I169" s="67" t="s">
        <v>74</v>
      </c>
      <c r="J169" s="61" t="s">
        <v>74</v>
      </c>
      <c r="K169" s="61">
        <v>1168805.5452000001</v>
      </c>
      <c r="L169" s="61">
        <v>1114272.3168000001</v>
      </c>
      <c r="M169" s="61">
        <v>402914.79</v>
      </c>
      <c r="N169" s="61">
        <v>255449.2</v>
      </c>
      <c r="O169" s="61">
        <v>316934.72759999998</v>
      </c>
      <c r="P169" s="61">
        <v>63386.945520000001</v>
      </c>
      <c r="Q169" s="61">
        <v>479153.76628019998</v>
      </c>
      <c r="R169" s="61">
        <v>0</v>
      </c>
      <c r="S169" s="61">
        <v>0</v>
      </c>
      <c r="T169" s="61">
        <v>3800917.2914002002</v>
      </c>
      <c r="U169" s="69">
        <v>0.87487945319697136</v>
      </c>
    </row>
    <row r="170" spans="1:21" ht="30" x14ac:dyDescent="0.25">
      <c r="A170" t="b">
        <v>0</v>
      </c>
      <c r="B170" t="b">
        <v>0</v>
      </c>
      <c r="D170" s="66" t="s">
        <v>116</v>
      </c>
      <c r="E170" s="61" t="s">
        <v>148</v>
      </c>
      <c r="F170" s="61" t="s">
        <v>118</v>
      </c>
      <c r="G170" s="61" t="s">
        <v>119</v>
      </c>
      <c r="H170" s="61" t="s">
        <v>74</v>
      </c>
      <c r="I170" s="67" t="s">
        <v>74</v>
      </c>
      <c r="J170" s="61" t="s">
        <v>74</v>
      </c>
      <c r="K170" s="61">
        <v>0.04</v>
      </c>
      <c r="L170" s="61">
        <v>0</v>
      </c>
      <c r="M170" s="61">
        <v>0</v>
      </c>
      <c r="N170" s="61">
        <v>0</v>
      </c>
      <c r="O170" s="61">
        <v>0</v>
      </c>
      <c r="P170" s="61">
        <v>0</v>
      </c>
      <c r="Q170" s="61">
        <v>0</v>
      </c>
      <c r="R170" s="61">
        <v>0</v>
      </c>
      <c r="S170" s="61">
        <v>0</v>
      </c>
      <c r="T170" s="61" t="s">
        <v>74</v>
      </c>
      <c r="U170" s="69" t="s">
        <v>74</v>
      </c>
    </row>
    <row r="171" spans="1:21" ht="30" x14ac:dyDescent="0.25">
      <c r="A171" t="b">
        <v>0</v>
      </c>
      <c r="B171" t="b">
        <v>0</v>
      </c>
      <c r="D171" s="66" t="s">
        <v>74</v>
      </c>
      <c r="E171" s="61" t="s">
        <v>148</v>
      </c>
      <c r="F171" s="61" t="s">
        <v>120</v>
      </c>
      <c r="G171" s="61" t="s">
        <v>119</v>
      </c>
      <c r="H171" s="61" t="s">
        <v>74</v>
      </c>
      <c r="I171" s="67" t="s">
        <v>74</v>
      </c>
      <c r="J171" s="61" t="s">
        <v>74</v>
      </c>
      <c r="K171" s="61">
        <v>0</v>
      </c>
      <c r="L171" s="61">
        <v>0.04</v>
      </c>
      <c r="M171" s="61">
        <v>0.04</v>
      </c>
      <c r="N171" s="61">
        <v>0.04</v>
      </c>
      <c r="O171" s="61">
        <v>0.04</v>
      </c>
      <c r="P171" s="61">
        <v>0.04</v>
      </c>
      <c r="Q171" s="61">
        <v>0</v>
      </c>
      <c r="R171" s="61">
        <v>0</v>
      </c>
      <c r="S171" s="61">
        <v>0</v>
      </c>
      <c r="T171" s="61" t="s">
        <v>74</v>
      </c>
      <c r="U171" s="69" t="s">
        <v>74</v>
      </c>
    </row>
    <row r="172" spans="1:21" ht="30" x14ac:dyDescent="0.25">
      <c r="A172" t="b">
        <v>0</v>
      </c>
      <c r="B172" t="b">
        <v>0</v>
      </c>
      <c r="D172" s="66" t="s">
        <v>74</v>
      </c>
      <c r="E172" s="61" t="s">
        <v>148</v>
      </c>
      <c r="F172" s="61" t="s">
        <v>121</v>
      </c>
      <c r="G172" s="61" t="s">
        <v>119</v>
      </c>
      <c r="H172" s="61" t="s">
        <v>74</v>
      </c>
      <c r="I172" s="67" t="s">
        <v>74</v>
      </c>
      <c r="J172" s="61" t="s">
        <v>74</v>
      </c>
      <c r="K172" s="61">
        <v>0</v>
      </c>
      <c r="L172" s="61">
        <v>0</v>
      </c>
      <c r="M172" s="61">
        <v>0</v>
      </c>
      <c r="N172" s="61">
        <v>0</v>
      </c>
      <c r="O172" s="61">
        <v>0</v>
      </c>
      <c r="P172" s="61">
        <v>0</v>
      </c>
      <c r="Q172" s="61">
        <v>0.04</v>
      </c>
      <c r="R172" s="61">
        <v>0.15</v>
      </c>
      <c r="S172" s="61">
        <v>0.15</v>
      </c>
      <c r="T172" s="61" t="s">
        <v>74</v>
      </c>
      <c r="U172" s="69" t="s">
        <v>74</v>
      </c>
    </row>
    <row r="173" spans="1:21" ht="30" x14ac:dyDescent="0.25">
      <c r="A173" t="b">
        <v>0</v>
      </c>
      <c r="B173" t="b">
        <v>0</v>
      </c>
      <c r="D173" s="66" t="s">
        <v>74</v>
      </c>
      <c r="E173" s="61" t="s">
        <v>148</v>
      </c>
      <c r="F173" s="61" t="s">
        <v>122</v>
      </c>
      <c r="G173" s="61" t="s">
        <v>119</v>
      </c>
      <c r="H173" s="61" t="s">
        <v>74</v>
      </c>
      <c r="I173" s="67" t="s">
        <v>74</v>
      </c>
      <c r="J173" s="61" t="s">
        <v>74</v>
      </c>
      <c r="K173" s="61">
        <v>0.12</v>
      </c>
      <c r="L173" s="61">
        <v>0.12</v>
      </c>
      <c r="M173" s="61">
        <v>0.12</v>
      </c>
      <c r="N173" s="61">
        <v>0.12</v>
      </c>
      <c r="O173" s="61">
        <v>0.12</v>
      </c>
      <c r="P173" s="61">
        <v>0.12</v>
      </c>
      <c r="Q173" s="61">
        <v>0</v>
      </c>
      <c r="R173" s="61">
        <v>0.3</v>
      </c>
      <c r="S173" s="61">
        <v>0.3</v>
      </c>
      <c r="T173" s="61" t="s">
        <v>74</v>
      </c>
      <c r="U173" s="69" t="s">
        <v>74</v>
      </c>
    </row>
    <row r="174" spans="1:21" x14ac:dyDescent="0.25">
      <c r="A174" t="b">
        <v>0</v>
      </c>
      <c r="B174" t="b">
        <v>0</v>
      </c>
      <c r="D174" s="66" t="s">
        <v>123</v>
      </c>
      <c r="E174" s="61" t="s">
        <v>74</v>
      </c>
      <c r="F174" s="61" t="s">
        <v>74</v>
      </c>
      <c r="G174" s="61" t="s">
        <v>74</v>
      </c>
      <c r="H174" s="61" t="s">
        <v>74</v>
      </c>
      <c r="I174" s="67" t="s">
        <v>74</v>
      </c>
      <c r="J174" s="61" t="s">
        <v>74</v>
      </c>
      <c r="K174" s="61">
        <v>0.16</v>
      </c>
      <c r="L174" s="61">
        <v>0.16</v>
      </c>
      <c r="M174" s="61">
        <v>0.16</v>
      </c>
      <c r="N174" s="61">
        <v>0.16</v>
      </c>
      <c r="O174" s="61">
        <v>0.16</v>
      </c>
      <c r="P174" s="61">
        <v>0.16</v>
      </c>
      <c r="Q174" s="61">
        <v>0.04</v>
      </c>
      <c r="R174" s="61">
        <v>0.44999999999999996</v>
      </c>
      <c r="S174" s="61">
        <v>0.44999999999999996</v>
      </c>
      <c r="T174" s="61" t="s">
        <v>74</v>
      </c>
      <c r="U174" s="69" t="s">
        <v>74</v>
      </c>
    </row>
    <row r="175" spans="1:21" x14ac:dyDescent="0.25">
      <c r="A175" t="b">
        <v>1</v>
      </c>
      <c r="B175" t="b">
        <v>1</v>
      </c>
      <c r="D175" s="66" t="s">
        <v>124</v>
      </c>
      <c r="E175" s="61" t="s">
        <v>74</v>
      </c>
      <c r="F175" s="61" t="s">
        <v>74</v>
      </c>
      <c r="G175" s="61" t="s">
        <v>74</v>
      </c>
      <c r="H175" s="61" t="s">
        <v>74</v>
      </c>
      <c r="I175" s="67" t="s">
        <v>74</v>
      </c>
      <c r="J175" s="61" t="s">
        <v>74</v>
      </c>
      <c r="K175" s="61">
        <v>186635.61600000001</v>
      </c>
      <c r="L175" s="61">
        <v>174787.8144</v>
      </c>
      <c r="M175" s="61">
        <v>63202.32</v>
      </c>
      <c r="N175" s="61">
        <v>40467.200000000004</v>
      </c>
      <c r="O175" s="61">
        <v>50207.481599999999</v>
      </c>
      <c r="P175" s="61">
        <v>10041.49632</v>
      </c>
      <c r="Q175" s="61">
        <v>18244.788816</v>
      </c>
      <c r="R175" s="61">
        <v>0</v>
      </c>
      <c r="S175" s="61">
        <v>0</v>
      </c>
      <c r="T175" s="61">
        <v>543586.71713600005</v>
      </c>
      <c r="U175" s="69">
        <v>0.12512054680302886</v>
      </c>
    </row>
    <row r="176" spans="1:21" x14ac:dyDescent="0.25">
      <c r="A176" t="b">
        <v>1</v>
      </c>
      <c r="B176" t="b">
        <v>1</v>
      </c>
      <c r="D176" s="66" t="s">
        <v>125</v>
      </c>
      <c r="E176" s="61" t="s">
        <v>74</v>
      </c>
      <c r="F176" s="61" t="s">
        <v>74</v>
      </c>
      <c r="G176" s="61" t="s">
        <v>74</v>
      </c>
      <c r="H176" s="61" t="s">
        <v>74</v>
      </c>
      <c r="I176" s="67" t="s">
        <v>74</v>
      </c>
      <c r="J176" s="61" t="s">
        <v>74</v>
      </c>
      <c r="K176" s="61">
        <v>1355441.1612</v>
      </c>
      <c r="L176" s="61">
        <v>1289060.1311999999</v>
      </c>
      <c r="M176" s="61">
        <v>466117.11</v>
      </c>
      <c r="N176" s="61">
        <v>295916.39999999997</v>
      </c>
      <c r="O176" s="61">
        <v>367142.20919999998</v>
      </c>
      <c r="P176" s="61">
        <v>73428.44184</v>
      </c>
      <c r="Q176" s="61">
        <v>497398.55509620003</v>
      </c>
      <c r="R176" s="61">
        <v>0</v>
      </c>
      <c r="S176" s="61">
        <v>0</v>
      </c>
      <c r="T176" s="61">
        <v>4344504.0085361991</v>
      </c>
      <c r="U176" s="69">
        <v>1</v>
      </c>
    </row>
    <row r="180" spans="1:21" ht="18.75" x14ac:dyDescent="0.3">
      <c r="D180" s="59" t="s">
        <v>152</v>
      </c>
    </row>
    <row r="181" spans="1:21" x14ac:dyDescent="0.25">
      <c r="D181" s="60" t="s">
        <v>29</v>
      </c>
      <c r="E181" s="2" t="s">
        <v>153</v>
      </c>
      <c r="F181" s="2"/>
      <c r="G181" s="2"/>
      <c r="H181" s="2"/>
      <c r="I181" s="2"/>
    </row>
    <row r="183" spans="1:21" ht="60" x14ac:dyDescent="0.25">
      <c r="A183" s="61" t="s">
        <v>59</v>
      </c>
      <c r="B183" s="61" t="s">
        <v>60</v>
      </c>
      <c r="D183" s="62"/>
      <c r="E183" s="63" t="s">
        <v>61</v>
      </c>
      <c r="F183" s="63" t="s">
        <v>62</v>
      </c>
      <c r="G183" s="63" t="s">
        <v>63</v>
      </c>
      <c r="H183" s="63" t="s">
        <v>64</v>
      </c>
      <c r="I183" s="64" t="s">
        <v>65</v>
      </c>
      <c r="J183" s="63" t="s">
        <v>66</v>
      </c>
      <c r="K183" s="63" t="s">
        <v>16</v>
      </c>
      <c r="L183" s="63" t="s">
        <v>17</v>
      </c>
      <c r="M183" s="63" t="s">
        <v>18</v>
      </c>
      <c r="N183" s="63" t="s">
        <v>19</v>
      </c>
      <c r="O183" s="63" t="s">
        <v>20</v>
      </c>
      <c r="P183" s="63" t="s">
        <v>21</v>
      </c>
      <c r="Q183" s="63" t="s">
        <v>22</v>
      </c>
      <c r="R183" s="63" t="s">
        <v>23</v>
      </c>
      <c r="S183" s="63" t="s">
        <v>24</v>
      </c>
      <c r="T183" s="63" t="s">
        <v>15</v>
      </c>
      <c r="U183" s="65" t="s">
        <v>67</v>
      </c>
    </row>
    <row r="184" spans="1:21" ht="30" x14ac:dyDescent="0.25">
      <c r="A184" t="b">
        <v>1</v>
      </c>
      <c r="B184" t="b">
        <v>0</v>
      </c>
      <c r="D184" s="66" t="s">
        <v>68</v>
      </c>
      <c r="E184" s="61" t="s">
        <v>69</v>
      </c>
      <c r="F184" s="61" t="s">
        <v>70</v>
      </c>
      <c r="G184" s="61" t="s">
        <v>154</v>
      </c>
      <c r="H184" s="61">
        <v>330</v>
      </c>
      <c r="I184" s="67">
        <v>25</v>
      </c>
      <c r="J184" s="61" t="s">
        <v>72</v>
      </c>
      <c r="K184" s="68">
        <v>12232650.625</v>
      </c>
      <c r="L184" s="68">
        <v>9718937.5</v>
      </c>
      <c r="M184" s="68">
        <v>6946575</v>
      </c>
      <c r="N184" s="68">
        <v>0</v>
      </c>
      <c r="O184" s="68">
        <v>1635430.825</v>
      </c>
      <c r="P184" s="68">
        <v>0</v>
      </c>
      <c r="Q184" s="68">
        <v>2722180.8250000002</v>
      </c>
      <c r="R184" s="68">
        <v>1006250</v>
      </c>
      <c r="S184" s="68">
        <v>6037500</v>
      </c>
      <c r="T184" s="68">
        <v>40299524.774999999</v>
      </c>
      <c r="U184" s="69">
        <v>0.34298382557554752</v>
      </c>
    </row>
    <row r="185" spans="1:21" ht="45" x14ac:dyDescent="0.25">
      <c r="A185" t="b">
        <v>1</v>
      </c>
      <c r="B185" t="b">
        <v>0</v>
      </c>
      <c r="D185" s="66" t="s">
        <v>74</v>
      </c>
      <c r="E185" s="61" t="s">
        <v>69</v>
      </c>
      <c r="F185" s="61" t="s">
        <v>155</v>
      </c>
      <c r="G185" s="61" t="s">
        <v>156</v>
      </c>
      <c r="H185" s="61">
        <v>330</v>
      </c>
      <c r="I185" s="67">
        <v>2</v>
      </c>
      <c r="J185" s="61" t="s">
        <v>132</v>
      </c>
      <c r="K185" s="68">
        <v>462991.15</v>
      </c>
      <c r="L185" s="68">
        <v>383594</v>
      </c>
      <c r="M185" s="68">
        <v>275889.59999999998</v>
      </c>
      <c r="N185" s="68">
        <v>0</v>
      </c>
      <c r="O185" s="68">
        <v>68053.84</v>
      </c>
      <c r="P185" s="68">
        <v>0</v>
      </c>
      <c r="Q185" s="68">
        <v>157891.84</v>
      </c>
      <c r="R185" s="68">
        <v>56350</v>
      </c>
      <c r="S185" s="68">
        <v>338100</v>
      </c>
      <c r="T185" s="68">
        <v>1742870.4300000002</v>
      </c>
      <c r="U185" s="69">
        <v>1.4833335402871375E-2</v>
      </c>
    </row>
    <row r="186" spans="1:21" ht="30" x14ac:dyDescent="0.25">
      <c r="A186" t="b">
        <v>1</v>
      </c>
      <c r="B186" t="b">
        <v>0</v>
      </c>
      <c r="D186" s="66" t="s">
        <v>74</v>
      </c>
      <c r="E186" s="61" t="s">
        <v>69</v>
      </c>
      <c r="F186" s="61" t="s">
        <v>70</v>
      </c>
      <c r="G186" s="61" t="s">
        <v>157</v>
      </c>
      <c r="H186" s="61">
        <v>330</v>
      </c>
      <c r="I186" s="67">
        <v>25</v>
      </c>
      <c r="J186" s="61" t="s">
        <v>72</v>
      </c>
      <c r="K186" s="61">
        <v>10379950.310000001</v>
      </c>
      <c r="L186" s="61">
        <v>9718937.5</v>
      </c>
      <c r="M186" s="61">
        <v>3473287.5</v>
      </c>
      <c r="N186" s="61">
        <v>0</v>
      </c>
      <c r="O186" s="61">
        <v>1369131.42</v>
      </c>
      <c r="P186" s="61">
        <v>0</v>
      </c>
      <c r="Q186" s="61">
        <v>2455881.42</v>
      </c>
      <c r="R186" s="61">
        <v>1006250</v>
      </c>
      <c r="S186" s="61">
        <v>6037500</v>
      </c>
      <c r="T186" s="61">
        <v>34440938.150000006</v>
      </c>
      <c r="U186" s="69">
        <v>0.29312218417091307</v>
      </c>
    </row>
    <row r="187" spans="1:21" x14ac:dyDescent="0.25">
      <c r="A187" t="b">
        <v>1</v>
      </c>
      <c r="B187" t="b">
        <v>1</v>
      </c>
      <c r="D187" s="66" t="s">
        <v>73</v>
      </c>
      <c r="E187" s="61" t="s">
        <v>74</v>
      </c>
      <c r="F187" s="61" t="s">
        <v>74</v>
      </c>
      <c r="G187" s="61" t="s">
        <v>74</v>
      </c>
      <c r="H187" s="61" t="s">
        <v>74</v>
      </c>
      <c r="I187" s="67" t="s">
        <v>74</v>
      </c>
      <c r="J187" s="61" t="s">
        <v>74</v>
      </c>
      <c r="K187" s="61">
        <v>23075592.085000001</v>
      </c>
      <c r="L187" s="61">
        <v>19821469</v>
      </c>
      <c r="M187" s="61">
        <v>10695752.1</v>
      </c>
      <c r="N187" s="61">
        <v>0</v>
      </c>
      <c r="O187" s="61">
        <v>3072616.085</v>
      </c>
      <c r="P187" s="61">
        <v>0</v>
      </c>
      <c r="Q187" s="61">
        <v>5335954.085</v>
      </c>
      <c r="R187" s="61">
        <v>2068850</v>
      </c>
      <c r="S187" s="61">
        <v>12413100</v>
      </c>
      <c r="T187" s="61">
        <v>76483333.355000004</v>
      </c>
      <c r="U187" s="69">
        <v>0.65093934514933194</v>
      </c>
    </row>
    <row r="188" spans="1:21" ht="30" x14ac:dyDescent="0.25">
      <c r="A188" t="b">
        <v>0</v>
      </c>
      <c r="B188" t="b">
        <v>0</v>
      </c>
      <c r="D188" s="66" t="s">
        <v>75</v>
      </c>
      <c r="E188" s="61" t="s">
        <v>76</v>
      </c>
      <c r="F188" s="61" t="s">
        <v>77</v>
      </c>
      <c r="G188" s="61" t="s">
        <v>11</v>
      </c>
      <c r="H188" s="61" t="s">
        <v>78</v>
      </c>
      <c r="I188" s="67" t="s">
        <v>78</v>
      </c>
      <c r="J188" s="61" t="s">
        <v>78</v>
      </c>
      <c r="K188" s="61">
        <v>0</v>
      </c>
      <c r="L188" s="61">
        <v>0</v>
      </c>
      <c r="M188" s="61">
        <v>0</v>
      </c>
      <c r="N188" s="61">
        <v>0</v>
      </c>
      <c r="O188" s="61">
        <v>0</v>
      </c>
      <c r="P188" s="61">
        <v>0</v>
      </c>
      <c r="Q188" s="61">
        <v>0</v>
      </c>
      <c r="R188" s="61">
        <v>0</v>
      </c>
      <c r="S188" s="61">
        <v>0</v>
      </c>
      <c r="T188" s="61" t="s">
        <v>74</v>
      </c>
      <c r="U188" s="69" t="s">
        <v>74</v>
      </c>
    </row>
    <row r="189" spans="1:21" ht="30" x14ac:dyDescent="0.25">
      <c r="A189" t="b">
        <v>0</v>
      </c>
      <c r="B189" t="b">
        <v>0</v>
      </c>
      <c r="D189" s="66" t="s">
        <v>74</v>
      </c>
      <c r="E189" s="61" t="s">
        <v>76</v>
      </c>
      <c r="F189" s="61" t="s">
        <v>79</v>
      </c>
      <c r="G189" s="61" t="s">
        <v>80</v>
      </c>
      <c r="H189" s="61" t="s">
        <v>78</v>
      </c>
      <c r="I189" s="67" t="s">
        <v>78</v>
      </c>
      <c r="J189" s="61" t="s">
        <v>78</v>
      </c>
      <c r="K189" s="61">
        <v>0.02</v>
      </c>
      <c r="L189" s="61">
        <v>7.0000000000000007E-2</v>
      </c>
      <c r="M189" s="61">
        <v>7.0000000000000007E-2</v>
      </c>
      <c r="N189" s="61">
        <v>0</v>
      </c>
      <c r="O189" s="61">
        <v>7.0000000000000007E-2</v>
      </c>
      <c r="P189" s="61">
        <v>7.0000000000000007E-2</v>
      </c>
      <c r="Q189" s="61">
        <v>7.0000000000000007E-2</v>
      </c>
      <c r="R189" s="61">
        <v>0</v>
      </c>
      <c r="S189" s="61">
        <v>0</v>
      </c>
      <c r="T189" s="61" t="s">
        <v>74</v>
      </c>
      <c r="U189" s="69" t="s">
        <v>74</v>
      </c>
    </row>
    <row r="190" spans="1:21" ht="30" x14ac:dyDescent="0.25">
      <c r="A190" t="b">
        <v>0</v>
      </c>
      <c r="B190" t="b">
        <v>0</v>
      </c>
      <c r="D190" s="66" t="s">
        <v>74</v>
      </c>
      <c r="E190" s="61" t="s">
        <v>76</v>
      </c>
      <c r="F190" s="61" t="s">
        <v>81</v>
      </c>
      <c r="G190" s="61" t="s">
        <v>158</v>
      </c>
      <c r="H190" s="61" t="s">
        <v>78</v>
      </c>
      <c r="I190" s="67" t="s">
        <v>78</v>
      </c>
      <c r="J190" s="61" t="s">
        <v>78</v>
      </c>
      <c r="K190" s="61">
        <v>0</v>
      </c>
      <c r="L190" s="61">
        <v>0.12</v>
      </c>
      <c r="M190" s="61">
        <v>0.12</v>
      </c>
      <c r="N190" s="61">
        <v>0</v>
      </c>
      <c r="O190" s="61">
        <v>0.12</v>
      </c>
      <c r="P190" s="61">
        <v>0.12</v>
      </c>
      <c r="Q190" s="61">
        <v>0.12</v>
      </c>
      <c r="R190" s="61">
        <v>0</v>
      </c>
      <c r="S190" s="61">
        <v>0</v>
      </c>
      <c r="T190" s="61" t="s">
        <v>74</v>
      </c>
      <c r="U190" s="69" t="s">
        <v>74</v>
      </c>
    </row>
    <row r="191" spans="1:21" ht="30" x14ac:dyDescent="0.25">
      <c r="A191" t="b">
        <v>0</v>
      </c>
      <c r="B191" t="b">
        <v>0</v>
      </c>
      <c r="D191" s="66" t="s">
        <v>74</v>
      </c>
      <c r="E191" s="61" t="s">
        <v>76</v>
      </c>
      <c r="F191" s="61" t="s">
        <v>83</v>
      </c>
      <c r="G191" s="61" t="s">
        <v>84</v>
      </c>
      <c r="H191" s="61" t="s">
        <v>78</v>
      </c>
      <c r="I191" s="67" t="s">
        <v>78</v>
      </c>
      <c r="J191" s="61" t="s">
        <v>78</v>
      </c>
      <c r="K191" s="61">
        <v>0</v>
      </c>
      <c r="L191" s="61">
        <v>0</v>
      </c>
      <c r="M191" s="61">
        <v>0</v>
      </c>
      <c r="N191" s="61">
        <v>0</v>
      </c>
      <c r="O191" s="61">
        <v>0</v>
      </c>
      <c r="P191" s="61">
        <v>0</v>
      </c>
      <c r="Q191" s="61">
        <v>0</v>
      </c>
      <c r="R191" s="61">
        <v>0</v>
      </c>
      <c r="S191" s="61">
        <v>0</v>
      </c>
      <c r="T191" s="61" t="s">
        <v>74</v>
      </c>
      <c r="U191" s="69" t="s">
        <v>74</v>
      </c>
    </row>
    <row r="192" spans="1:21" ht="30" x14ac:dyDescent="0.25">
      <c r="A192" t="b">
        <v>0</v>
      </c>
      <c r="B192" t="b">
        <v>0</v>
      </c>
      <c r="D192" s="66" t="s">
        <v>74</v>
      </c>
      <c r="E192" s="61" t="s">
        <v>76</v>
      </c>
      <c r="F192" s="61" t="s">
        <v>85</v>
      </c>
      <c r="G192" s="61" t="s">
        <v>86</v>
      </c>
      <c r="H192" s="61" t="s">
        <v>78</v>
      </c>
      <c r="I192" s="67" t="s">
        <v>78</v>
      </c>
      <c r="J192" s="61" t="s">
        <v>78</v>
      </c>
      <c r="K192" s="61">
        <v>0</v>
      </c>
      <c r="L192" s="61">
        <v>0</v>
      </c>
      <c r="M192" s="61">
        <v>0</v>
      </c>
      <c r="N192" s="61">
        <v>0</v>
      </c>
      <c r="O192" s="61">
        <v>0</v>
      </c>
      <c r="P192" s="61">
        <v>0</v>
      </c>
      <c r="Q192" s="61">
        <v>0</v>
      </c>
      <c r="R192" s="61">
        <v>0.5</v>
      </c>
      <c r="S192" s="61">
        <v>0</v>
      </c>
      <c r="T192" s="61" t="s">
        <v>74</v>
      </c>
      <c r="U192" s="69" t="s">
        <v>74</v>
      </c>
    </row>
    <row r="193" spans="1:21" ht="45" x14ac:dyDescent="0.25">
      <c r="A193" t="b">
        <v>0</v>
      </c>
      <c r="B193" t="b">
        <v>0</v>
      </c>
      <c r="D193" s="66" t="s">
        <v>74</v>
      </c>
      <c r="E193" s="61" t="s">
        <v>76</v>
      </c>
      <c r="F193" s="61" t="s">
        <v>87</v>
      </c>
      <c r="G193" s="61" t="s">
        <v>88</v>
      </c>
      <c r="H193" s="61" t="s">
        <v>78</v>
      </c>
      <c r="I193" s="67" t="s">
        <v>78</v>
      </c>
      <c r="J193" s="61" t="s">
        <v>78</v>
      </c>
      <c r="K193" s="61">
        <v>0.05</v>
      </c>
      <c r="L193" s="61">
        <v>7.0000000000000007E-2</v>
      </c>
      <c r="M193" s="61">
        <v>7.0000000000000007E-2</v>
      </c>
      <c r="N193" s="61">
        <v>0</v>
      </c>
      <c r="O193" s="61">
        <v>7.0000000000000007E-2</v>
      </c>
      <c r="P193" s="61">
        <v>7.0000000000000007E-2</v>
      </c>
      <c r="Q193" s="61">
        <v>7.0000000000000007E-2</v>
      </c>
      <c r="R193" s="61">
        <v>0</v>
      </c>
      <c r="S193" s="61">
        <v>0</v>
      </c>
      <c r="T193" s="61" t="s">
        <v>74</v>
      </c>
      <c r="U193" s="69" t="s">
        <v>74</v>
      </c>
    </row>
    <row r="194" spans="1:21" ht="30" x14ac:dyDescent="0.25">
      <c r="A194" t="b">
        <v>0</v>
      </c>
      <c r="B194" t="b">
        <v>0</v>
      </c>
      <c r="D194" s="66" t="s">
        <v>74</v>
      </c>
      <c r="E194" s="61" t="s">
        <v>76</v>
      </c>
      <c r="F194" s="61" t="s">
        <v>89</v>
      </c>
      <c r="G194" s="61" t="s">
        <v>90</v>
      </c>
      <c r="H194" s="61" t="s">
        <v>78</v>
      </c>
      <c r="I194" s="67" t="s">
        <v>78</v>
      </c>
      <c r="J194" s="61" t="s">
        <v>78</v>
      </c>
      <c r="K194" s="61">
        <v>0</v>
      </c>
      <c r="L194" s="61">
        <v>0</v>
      </c>
      <c r="M194" s="61">
        <v>0</v>
      </c>
      <c r="N194" s="61">
        <v>0</v>
      </c>
      <c r="O194" s="61">
        <v>0</v>
      </c>
      <c r="P194" s="61">
        <v>0</v>
      </c>
      <c r="Q194" s="61">
        <v>0</v>
      </c>
      <c r="R194" s="61">
        <v>0</v>
      </c>
      <c r="S194" s="61">
        <v>0</v>
      </c>
      <c r="T194" s="61" t="s">
        <v>74</v>
      </c>
      <c r="U194" s="69" t="s">
        <v>74</v>
      </c>
    </row>
    <row r="195" spans="1:21" ht="30" x14ac:dyDescent="0.25">
      <c r="A195" t="b">
        <v>0</v>
      </c>
      <c r="B195" t="b">
        <v>0</v>
      </c>
      <c r="D195" s="66" t="s">
        <v>74</v>
      </c>
      <c r="E195" s="61" t="s">
        <v>76</v>
      </c>
      <c r="F195" s="61" t="s">
        <v>95</v>
      </c>
      <c r="G195" s="61" t="s">
        <v>96</v>
      </c>
      <c r="H195" s="61" t="s">
        <v>78</v>
      </c>
      <c r="I195" s="67" t="s">
        <v>78</v>
      </c>
      <c r="J195" s="61" t="s">
        <v>78</v>
      </c>
      <c r="K195" s="61">
        <v>-3.0000000000000006E-2</v>
      </c>
      <c r="L195" s="61">
        <v>-4.9950000000000008E-2</v>
      </c>
      <c r="M195" s="61">
        <v>-4.9950000000000008E-2</v>
      </c>
      <c r="N195" s="61">
        <v>0</v>
      </c>
      <c r="O195" s="61">
        <v>-4.9950000000000008E-2</v>
      </c>
      <c r="P195" s="61">
        <v>-4.9950000000000008E-2</v>
      </c>
      <c r="Q195" s="61">
        <v>-6.0000000000000012E-2</v>
      </c>
      <c r="R195" s="61">
        <v>0</v>
      </c>
      <c r="S195" s="61">
        <v>0</v>
      </c>
      <c r="T195" s="61" t="s">
        <v>74</v>
      </c>
      <c r="U195" s="69" t="s">
        <v>74</v>
      </c>
    </row>
    <row r="196" spans="1:21" ht="45" x14ac:dyDescent="0.25">
      <c r="A196" t="b">
        <v>0</v>
      </c>
      <c r="B196" t="b">
        <v>0</v>
      </c>
      <c r="D196" s="66" t="s">
        <v>74</v>
      </c>
      <c r="E196" s="61" t="s">
        <v>76</v>
      </c>
      <c r="F196" s="61" t="s">
        <v>91</v>
      </c>
      <c r="G196" s="61" t="s">
        <v>92</v>
      </c>
      <c r="H196" s="61" t="s">
        <v>78</v>
      </c>
      <c r="I196" s="67" t="s">
        <v>78</v>
      </c>
      <c r="J196" s="61" t="s">
        <v>78</v>
      </c>
      <c r="K196" s="61">
        <v>0</v>
      </c>
      <c r="L196" s="61">
        <v>0</v>
      </c>
      <c r="M196" s="61">
        <v>0</v>
      </c>
      <c r="N196" s="61">
        <v>0</v>
      </c>
      <c r="O196" s="61">
        <v>0</v>
      </c>
      <c r="P196" s="61">
        <v>0</v>
      </c>
      <c r="Q196" s="61">
        <v>2.5000000000000001E-3</v>
      </c>
      <c r="R196" s="61">
        <v>0</v>
      </c>
      <c r="S196" s="61">
        <v>0</v>
      </c>
      <c r="T196" s="61" t="s">
        <v>74</v>
      </c>
      <c r="U196" s="69" t="s">
        <v>74</v>
      </c>
    </row>
    <row r="197" spans="1:21" ht="30" x14ac:dyDescent="0.25">
      <c r="A197" t="b">
        <v>0</v>
      </c>
      <c r="B197" t="b">
        <v>0</v>
      </c>
      <c r="D197" s="66" t="s">
        <v>74</v>
      </c>
      <c r="E197" s="61" t="s">
        <v>76</v>
      </c>
      <c r="F197" s="61" t="s">
        <v>93</v>
      </c>
      <c r="G197" s="61" t="s">
        <v>94</v>
      </c>
      <c r="H197" s="61" t="s">
        <v>78</v>
      </c>
      <c r="I197" s="67" t="s">
        <v>78</v>
      </c>
      <c r="J197" s="61" t="s">
        <v>78</v>
      </c>
      <c r="K197" s="61">
        <v>0</v>
      </c>
      <c r="L197" s="61">
        <v>7.4999999999999997E-2</v>
      </c>
      <c r="M197" s="61">
        <v>7.4999999999999997E-2</v>
      </c>
      <c r="N197" s="61">
        <v>0</v>
      </c>
      <c r="O197" s="61">
        <v>0</v>
      </c>
      <c r="P197" s="61">
        <v>0</v>
      </c>
      <c r="Q197" s="61">
        <v>7.4999999999999997E-2</v>
      </c>
      <c r="R197" s="61">
        <v>0</v>
      </c>
      <c r="S197" s="61">
        <v>0</v>
      </c>
      <c r="T197" s="61" t="s">
        <v>74</v>
      </c>
      <c r="U197" s="69" t="s">
        <v>74</v>
      </c>
    </row>
    <row r="198" spans="1:21" x14ac:dyDescent="0.25">
      <c r="A198" t="b">
        <v>0</v>
      </c>
      <c r="B198" t="b">
        <v>0</v>
      </c>
      <c r="D198" s="66" t="s">
        <v>97</v>
      </c>
      <c r="E198" s="61" t="s">
        <v>74</v>
      </c>
      <c r="F198" s="61" t="s">
        <v>74</v>
      </c>
      <c r="G198" s="61" t="s">
        <v>74</v>
      </c>
      <c r="H198" s="61" t="s">
        <v>74</v>
      </c>
      <c r="I198" s="67" t="s">
        <v>74</v>
      </c>
      <c r="J198" s="61" t="s">
        <v>74</v>
      </c>
      <c r="K198" s="61">
        <v>0.04</v>
      </c>
      <c r="L198" s="61">
        <v>0.28505000000000003</v>
      </c>
      <c r="M198" s="61">
        <v>0.28505000000000003</v>
      </c>
      <c r="N198" s="61">
        <v>0</v>
      </c>
      <c r="O198" s="61">
        <v>0.21005000000000001</v>
      </c>
      <c r="P198" s="61">
        <v>0.21005000000000001</v>
      </c>
      <c r="Q198" s="61">
        <v>0.27750000000000002</v>
      </c>
      <c r="R198" s="61">
        <v>0.5</v>
      </c>
      <c r="S198" s="61">
        <v>0</v>
      </c>
      <c r="T198" s="61" t="s">
        <v>74</v>
      </c>
      <c r="U198" s="69" t="s">
        <v>74</v>
      </c>
    </row>
    <row r="199" spans="1:21" x14ac:dyDescent="0.25">
      <c r="A199" t="b">
        <v>1</v>
      </c>
      <c r="B199" t="b">
        <v>1</v>
      </c>
      <c r="D199" s="66" t="s">
        <v>98</v>
      </c>
      <c r="E199" s="61" t="s">
        <v>74</v>
      </c>
      <c r="F199" s="61" t="s">
        <v>74</v>
      </c>
      <c r="G199" s="61" t="s">
        <v>74</v>
      </c>
      <c r="H199" s="61" t="s">
        <v>74</v>
      </c>
      <c r="I199" s="67" t="s">
        <v>74</v>
      </c>
      <c r="J199" s="61" t="s">
        <v>74</v>
      </c>
      <c r="K199" s="61">
        <v>23998615.768400002</v>
      </c>
      <c r="L199" s="61">
        <v>25471578.738450002</v>
      </c>
      <c r="M199" s="61">
        <v>13744576.236105001</v>
      </c>
      <c r="N199" s="61">
        <v>0</v>
      </c>
      <c r="O199" s="61">
        <v>3718019.0936542503</v>
      </c>
      <c r="P199" s="61">
        <v>0</v>
      </c>
      <c r="Q199" s="61">
        <v>6816681.3435875</v>
      </c>
      <c r="R199" s="61">
        <v>3103275</v>
      </c>
      <c r="S199" s="61">
        <v>12413100</v>
      </c>
      <c r="T199" s="61">
        <v>89265846.180196762</v>
      </c>
      <c r="U199" s="69">
        <v>0.75972958954383263</v>
      </c>
    </row>
    <row r="200" spans="1:21" x14ac:dyDescent="0.25">
      <c r="A200" t="b">
        <v>0</v>
      </c>
      <c r="B200" t="b">
        <v>0</v>
      </c>
      <c r="D200" s="66" t="s">
        <v>99</v>
      </c>
      <c r="E200" s="61" t="s">
        <v>100</v>
      </c>
      <c r="F200" s="61" t="s">
        <v>101</v>
      </c>
      <c r="G200" s="61" t="s">
        <v>102</v>
      </c>
      <c r="H200" s="61" t="s">
        <v>74</v>
      </c>
      <c r="I200" s="67" t="s">
        <v>74</v>
      </c>
      <c r="J200" s="61" t="s">
        <v>74</v>
      </c>
      <c r="K200" s="61">
        <v>6.0000000000000001E-3</v>
      </c>
      <c r="L200" s="61">
        <v>0.03</v>
      </c>
      <c r="M200" s="61">
        <v>0.03</v>
      </c>
      <c r="N200" s="61">
        <v>0</v>
      </c>
      <c r="O200" s="61">
        <v>0</v>
      </c>
      <c r="P200" s="61">
        <v>0</v>
      </c>
      <c r="Q200" s="61">
        <v>1.5E-3</v>
      </c>
      <c r="R200" s="61">
        <v>0</v>
      </c>
      <c r="S200" s="61">
        <v>0</v>
      </c>
      <c r="T200" s="61" t="s">
        <v>74</v>
      </c>
      <c r="U200" s="69" t="s">
        <v>74</v>
      </c>
    </row>
    <row r="201" spans="1:21" ht="30" x14ac:dyDescent="0.25">
      <c r="A201" t="b">
        <v>0</v>
      </c>
      <c r="B201" t="b">
        <v>0</v>
      </c>
      <c r="D201" s="66" t="s">
        <v>74</v>
      </c>
      <c r="E201" s="61" t="s">
        <v>100</v>
      </c>
      <c r="F201" s="61" t="s">
        <v>103</v>
      </c>
      <c r="G201" s="61" t="s">
        <v>102</v>
      </c>
      <c r="H201" s="61" t="s">
        <v>74</v>
      </c>
      <c r="I201" s="67" t="s">
        <v>74</v>
      </c>
      <c r="J201" s="61" t="s">
        <v>74</v>
      </c>
      <c r="K201" s="61">
        <v>0</v>
      </c>
      <c r="L201" s="61">
        <v>0</v>
      </c>
      <c r="M201" s="61">
        <v>0</v>
      </c>
      <c r="N201" s="61">
        <v>0</v>
      </c>
      <c r="O201" s="61">
        <v>0</v>
      </c>
      <c r="P201" s="61">
        <v>0</v>
      </c>
      <c r="Q201" s="61">
        <v>0</v>
      </c>
      <c r="R201" s="61">
        <v>0</v>
      </c>
      <c r="S201" s="61">
        <v>0</v>
      </c>
      <c r="T201" s="61" t="s">
        <v>74</v>
      </c>
      <c r="U201" s="69" t="s">
        <v>74</v>
      </c>
    </row>
    <row r="202" spans="1:21" ht="30" x14ac:dyDescent="0.25">
      <c r="A202" t="b">
        <v>0</v>
      </c>
      <c r="B202" t="b">
        <v>0</v>
      </c>
      <c r="D202" s="66" t="s">
        <v>74</v>
      </c>
      <c r="E202" s="61" t="s">
        <v>100</v>
      </c>
      <c r="F202" s="61" t="s">
        <v>104</v>
      </c>
      <c r="G202" s="61" t="s">
        <v>102</v>
      </c>
      <c r="H202" s="61" t="s">
        <v>74</v>
      </c>
      <c r="I202" s="67" t="s">
        <v>74</v>
      </c>
      <c r="J202" s="61" t="s">
        <v>74</v>
      </c>
      <c r="K202" s="61">
        <v>0</v>
      </c>
      <c r="L202" s="61">
        <v>0</v>
      </c>
      <c r="M202" s="61">
        <v>0</v>
      </c>
      <c r="N202" s="61">
        <v>0</v>
      </c>
      <c r="O202" s="61">
        <v>0</v>
      </c>
      <c r="P202" s="61">
        <v>0</v>
      </c>
      <c r="Q202" s="61">
        <v>0</v>
      </c>
      <c r="R202" s="61">
        <v>0</v>
      </c>
      <c r="S202" s="61">
        <v>0</v>
      </c>
      <c r="T202" s="61" t="s">
        <v>74</v>
      </c>
      <c r="U202" s="69" t="s">
        <v>74</v>
      </c>
    </row>
    <row r="203" spans="1:21" x14ac:dyDescent="0.25">
      <c r="A203" t="b">
        <v>0</v>
      </c>
      <c r="B203" t="b">
        <v>0</v>
      </c>
      <c r="D203" s="66" t="s">
        <v>74</v>
      </c>
      <c r="E203" s="61" t="s">
        <v>100</v>
      </c>
      <c r="F203" s="61" t="s">
        <v>106</v>
      </c>
      <c r="G203" s="61" t="s">
        <v>102</v>
      </c>
      <c r="H203" s="61" t="s">
        <v>74</v>
      </c>
      <c r="I203" s="67" t="s">
        <v>74</v>
      </c>
      <c r="J203" s="61" t="s">
        <v>74</v>
      </c>
      <c r="K203" s="61">
        <v>0</v>
      </c>
      <c r="L203" s="61">
        <v>0</v>
      </c>
      <c r="M203" s="61">
        <v>0</v>
      </c>
      <c r="N203" s="61">
        <v>0</v>
      </c>
      <c r="O203" s="61">
        <v>0</v>
      </c>
      <c r="P203" s="61">
        <v>0</v>
      </c>
      <c r="Q203" s="61">
        <v>0</v>
      </c>
      <c r="R203" s="61">
        <v>0</v>
      </c>
      <c r="S203" s="61">
        <v>0</v>
      </c>
      <c r="T203" s="61" t="s">
        <v>74</v>
      </c>
      <c r="U203" s="69" t="s">
        <v>74</v>
      </c>
    </row>
    <row r="204" spans="1:21" x14ac:dyDescent="0.25">
      <c r="A204" t="b">
        <v>0</v>
      </c>
      <c r="B204" t="b">
        <v>0</v>
      </c>
      <c r="D204" s="66" t="s">
        <v>74</v>
      </c>
      <c r="E204" s="61" t="s">
        <v>100</v>
      </c>
      <c r="F204" s="61" t="s">
        <v>105</v>
      </c>
      <c r="G204" s="61" t="s">
        <v>102</v>
      </c>
      <c r="H204" s="61" t="s">
        <v>74</v>
      </c>
      <c r="I204" s="67" t="s">
        <v>74</v>
      </c>
      <c r="J204" s="61" t="s">
        <v>74</v>
      </c>
      <c r="K204" s="61">
        <v>0</v>
      </c>
      <c r="L204" s="61">
        <v>0</v>
      </c>
      <c r="M204" s="61">
        <v>0</v>
      </c>
      <c r="N204" s="61">
        <v>0</v>
      </c>
      <c r="O204" s="61">
        <v>0</v>
      </c>
      <c r="P204" s="61">
        <v>0</v>
      </c>
      <c r="Q204" s="61">
        <v>0</v>
      </c>
      <c r="R204" s="61">
        <v>0</v>
      </c>
      <c r="S204" s="61">
        <v>0</v>
      </c>
      <c r="T204" s="61" t="s">
        <v>74</v>
      </c>
      <c r="U204" s="69" t="s">
        <v>74</v>
      </c>
    </row>
    <row r="205" spans="1:21" x14ac:dyDescent="0.25">
      <c r="A205" t="b">
        <v>0</v>
      </c>
      <c r="B205" t="b">
        <v>0</v>
      </c>
      <c r="D205" s="66" t="s">
        <v>74</v>
      </c>
      <c r="E205" s="61" t="s">
        <v>100</v>
      </c>
      <c r="F205" s="61" t="s">
        <v>107</v>
      </c>
      <c r="G205" s="61" t="s">
        <v>102</v>
      </c>
      <c r="H205" s="61" t="s">
        <v>74</v>
      </c>
      <c r="I205" s="67" t="s">
        <v>74</v>
      </c>
      <c r="J205" s="61" t="s">
        <v>74</v>
      </c>
      <c r="K205" s="61">
        <v>0</v>
      </c>
      <c r="L205" s="61">
        <v>0</v>
      </c>
      <c r="M205" s="61">
        <v>0</v>
      </c>
      <c r="N205" s="61">
        <v>0</v>
      </c>
      <c r="O205" s="61">
        <v>0</v>
      </c>
      <c r="P205" s="61">
        <v>0</v>
      </c>
      <c r="Q205" s="61">
        <v>0</v>
      </c>
      <c r="R205" s="61">
        <v>0</v>
      </c>
      <c r="S205" s="61">
        <v>0</v>
      </c>
      <c r="T205" s="61" t="s">
        <v>74</v>
      </c>
      <c r="U205" s="69" t="s">
        <v>74</v>
      </c>
    </row>
    <row r="206" spans="1:21" ht="30" x14ac:dyDescent="0.25">
      <c r="A206" t="b">
        <v>0</v>
      </c>
      <c r="B206" t="b">
        <v>0</v>
      </c>
      <c r="D206" s="66" t="s">
        <v>74</v>
      </c>
      <c r="E206" s="61" t="s">
        <v>100</v>
      </c>
      <c r="F206" s="61" t="s">
        <v>108</v>
      </c>
      <c r="G206" s="61" t="s">
        <v>109</v>
      </c>
      <c r="H206" s="61" t="s">
        <v>74</v>
      </c>
      <c r="I206" s="67" t="s">
        <v>74</v>
      </c>
      <c r="J206" s="61" t="s">
        <v>74</v>
      </c>
      <c r="K206" s="61">
        <v>0</v>
      </c>
      <c r="L206" s="61">
        <v>0</v>
      </c>
      <c r="M206" s="61">
        <v>0</v>
      </c>
      <c r="N206" s="61">
        <v>0</v>
      </c>
      <c r="O206" s="61">
        <v>0</v>
      </c>
      <c r="P206" s="61">
        <v>0</v>
      </c>
      <c r="Q206" s="61">
        <v>0</v>
      </c>
      <c r="R206" s="61">
        <v>0.2</v>
      </c>
      <c r="S206" s="61">
        <v>0</v>
      </c>
      <c r="T206" s="61" t="s">
        <v>74</v>
      </c>
      <c r="U206" s="69" t="s">
        <v>74</v>
      </c>
    </row>
    <row r="207" spans="1:21" ht="30" x14ac:dyDescent="0.25">
      <c r="A207" t="b">
        <v>0</v>
      </c>
      <c r="B207" t="b">
        <v>0</v>
      </c>
      <c r="D207" s="66" t="s">
        <v>74</v>
      </c>
      <c r="E207" s="61" t="s">
        <v>100</v>
      </c>
      <c r="F207" s="61" t="s">
        <v>110</v>
      </c>
      <c r="G207" s="61" t="s">
        <v>109</v>
      </c>
      <c r="H207" s="61" t="s">
        <v>74</v>
      </c>
      <c r="I207" s="67" t="s">
        <v>74</v>
      </c>
      <c r="J207" s="61" t="s">
        <v>74</v>
      </c>
      <c r="K207" s="61">
        <v>0</v>
      </c>
      <c r="L207" s="61">
        <v>0</v>
      </c>
      <c r="M207" s="61">
        <v>0</v>
      </c>
      <c r="N207" s="61">
        <v>0</v>
      </c>
      <c r="O207" s="61">
        <v>0</v>
      </c>
      <c r="P207" s="61">
        <v>0</v>
      </c>
      <c r="Q207" s="61">
        <v>0</v>
      </c>
      <c r="R207" s="61">
        <v>0</v>
      </c>
      <c r="S207" s="61">
        <v>0.5</v>
      </c>
      <c r="T207" s="61" t="s">
        <v>74</v>
      </c>
      <c r="U207" s="69" t="s">
        <v>74</v>
      </c>
    </row>
    <row r="208" spans="1:21" x14ac:dyDescent="0.25">
      <c r="A208" t="b">
        <v>0</v>
      </c>
      <c r="B208" t="b">
        <v>0</v>
      </c>
      <c r="D208" s="66" t="s">
        <v>74</v>
      </c>
      <c r="E208" s="61" t="s">
        <v>100</v>
      </c>
      <c r="F208" s="61" t="s">
        <v>111</v>
      </c>
      <c r="G208" s="61" t="s">
        <v>112</v>
      </c>
      <c r="H208" s="61" t="s">
        <v>74</v>
      </c>
      <c r="I208" s="67" t="s">
        <v>74</v>
      </c>
      <c r="J208" s="61" t="s">
        <v>74</v>
      </c>
      <c r="K208" s="61">
        <v>0</v>
      </c>
      <c r="L208" s="61">
        <v>1.0000000000000002E-2</v>
      </c>
      <c r="M208" s="61">
        <v>1.0000000000000002E-2</v>
      </c>
      <c r="N208" s="61">
        <v>0</v>
      </c>
      <c r="O208" s="61">
        <v>1.0000000000000002E-2</v>
      </c>
      <c r="P208" s="61">
        <v>1.0000000000000002E-2</v>
      </c>
      <c r="Q208" s="61">
        <v>0.05</v>
      </c>
      <c r="R208" s="61">
        <v>0</v>
      </c>
      <c r="S208" s="61">
        <v>0</v>
      </c>
      <c r="T208" s="61" t="s">
        <v>74</v>
      </c>
      <c r="U208" s="69" t="s">
        <v>74</v>
      </c>
    </row>
    <row r="209" spans="1:21" x14ac:dyDescent="0.25">
      <c r="A209" t="b">
        <v>0</v>
      </c>
      <c r="B209" t="b">
        <v>0</v>
      </c>
      <c r="D209" s="66" t="s">
        <v>113</v>
      </c>
      <c r="E209" s="61" t="s">
        <v>74</v>
      </c>
      <c r="F209" s="61" t="s">
        <v>74</v>
      </c>
      <c r="G209" s="61" t="s">
        <v>74</v>
      </c>
      <c r="H209" s="61" t="s">
        <v>74</v>
      </c>
      <c r="I209" s="67" t="s">
        <v>74</v>
      </c>
      <c r="J209" s="61" t="s">
        <v>74</v>
      </c>
      <c r="K209" s="61">
        <v>6.0000000000000001E-3</v>
      </c>
      <c r="L209" s="61">
        <v>0.04</v>
      </c>
      <c r="M209" s="61">
        <v>0.04</v>
      </c>
      <c r="N209" s="61">
        <v>0</v>
      </c>
      <c r="O209" s="61">
        <v>1.0000000000000002E-2</v>
      </c>
      <c r="P209" s="61">
        <v>1.0000000000000002E-2</v>
      </c>
      <c r="Q209" s="61">
        <v>5.1500000000000004E-2</v>
      </c>
      <c r="R209" s="61">
        <v>0.2</v>
      </c>
      <c r="S209" s="61">
        <v>0.5</v>
      </c>
      <c r="T209" s="61" t="s">
        <v>74</v>
      </c>
      <c r="U209" s="69" t="s">
        <v>74</v>
      </c>
    </row>
    <row r="210" spans="1:21" x14ac:dyDescent="0.25">
      <c r="A210" t="b">
        <v>1</v>
      </c>
      <c r="B210" t="b">
        <v>1</v>
      </c>
      <c r="D210" s="66" t="s">
        <v>114</v>
      </c>
      <c r="E210" s="61" t="s">
        <v>74</v>
      </c>
      <c r="F210" s="61" t="s">
        <v>74</v>
      </c>
      <c r="G210" s="61" t="s">
        <v>74</v>
      </c>
      <c r="H210" s="61" t="s">
        <v>74</v>
      </c>
      <c r="I210" s="67" t="s">
        <v>74</v>
      </c>
      <c r="J210" s="61" t="s">
        <v>74</v>
      </c>
      <c r="K210" s="61">
        <v>143991.69461040001</v>
      </c>
      <c r="L210" s="61">
        <v>1018863.1495380001</v>
      </c>
      <c r="M210" s="61">
        <v>549783.04944420001</v>
      </c>
      <c r="N210" s="61">
        <v>0</v>
      </c>
      <c r="O210" s="61">
        <v>37180.190936542509</v>
      </c>
      <c r="P210" s="61">
        <v>0</v>
      </c>
      <c r="Q210" s="61">
        <v>351059.08919475629</v>
      </c>
      <c r="R210" s="61">
        <v>620655</v>
      </c>
      <c r="S210" s="61">
        <v>6206550</v>
      </c>
      <c r="T210" s="61">
        <v>8928082.1737238988</v>
      </c>
      <c r="U210" s="69">
        <v>7.5985704449207686E-2</v>
      </c>
    </row>
    <row r="211" spans="1:21" x14ac:dyDescent="0.25">
      <c r="A211" t="b">
        <v>1</v>
      </c>
      <c r="B211" t="b">
        <v>1</v>
      </c>
      <c r="D211" s="66" t="s">
        <v>115</v>
      </c>
      <c r="E211" s="61" t="s">
        <v>74</v>
      </c>
      <c r="F211" s="61" t="s">
        <v>74</v>
      </c>
      <c r="G211" s="61" t="s">
        <v>74</v>
      </c>
      <c r="H211" s="61" t="s">
        <v>74</v>
      </c>
      <c r="I211" s="67" t="s">
        <v>74</v>
      </c>
      <c r="J211" s="61" t="s">
        <v>74</v>
      </c>
      <c r="K211" s="61">
        <v>24142607.463010404</v>
      </c>
      <c r="L211" s="61">
        <v>26490441.887988001</v>
      </c>
      <c r="M211" s="61">
        <v>14294359.285549201</v>
      </c>
      <c r="N211" s="61">
        <v>0</v>
      </c>
      <c r="O211" s="61">
        <v>3755199.2845907928</v>
      </c>
      <c r="P211" s="61">
        <v>0</v>
      </c>
      <c r="Q211" s="61">
        <v>7167740.432782257</v>
      </c>
      <c r="R211" s="61">
        <v>3723930</v>
      </c>
      <c r="S211" s="61">
        <v>18619650</v>
      </c>
      <c r="T211" s="61">
        <v>98193928.353920653</v>
      </c>
      <c r="U211" s="69">
        <v>0.83571529399304023</v>
      </c>
    </row>
    <row r="212" spans="1:21" ht="30" x14ac:dyDescent="0.25">
      <c r="A212" t="b">
        <v>0</v>
      </c>
      <c r="B212" t="b">
        <v>0</v>
      </c>
      <c r="D212" s="66" t="s">
        <v>116</v>
      </c>
      <c r="E212" s="61" t="s">
        <v>117</v>
      </c>
      <c r="F212" s="61" t="s">
        <v>118</v>
      </c>
      <c r="G212" s="61" t="s">
        <v>119</v>
      </c>
      <c r="H212" s="61" t="s">
        <v>74</v>
      </c>
      <c r="I212" s="67" t="s">
        <v>74</v>
      </c>
      <c r="J212" s="61" t="s">
        <v>74</v>
      </c>
      <c r="K212" s="61">
        <v>0.04</v>
      </c>
      <c r="L212" s="61">
        <v>0</v>
      </c>
      <c r="M212" s="61">
        <v>0</v>
      </c>
      <c r="N212" s="61">
        <v>0</v>
      </c>
      <c r="O212" s="61">
        <v>0</v>
      </c>
      <c r="P212" s="61">
        <v>0</v>
      </c>
      <c r="Q212" s="61">
        <v>0</v>
      </c>
      <c r="R212" s="61">
        <v>0</v>
      </c>
      <c r="S212" s="61">
        <v>0</v>
      </c>
      <c r="T212" s="61" t="s">
        <v>74</v>
      </c>
      <c r="U212" s="69" t="s">
        <v>74</v>
      </c>
    </row>
    <row r="213" spans="1:21" ht="30" x14ac:dyDescent="0.25">
      <c r="A213" t="b">
        <v>0</v>
      </c>
      <c r="B213" t="b">
        <v>0</v>
      </c>
      <c r="D213" s="66" t="s">
        <v>74</v>
      </c>
      <c r="E213" s="61" t="s">
        <v>117</v>
      </c>
      <c r="F213" s="61" t="s">
        <v>121</v>
      </c>
      <c r="G213" s="61" t="s">
        <v>119</v>
      </c>
      <c r="H213" s="61" t="s">
        <v>74</v>
      </c>
      <c r="I213" s="67" t="s">
        <v>74</v>
      </c>
      <c r="J213" s="61" t="s">
        <v>74</v>
      </c>
      <c r="K213" s="61">
        <v>0</v>
      </c>
      <c r="L213" s="61">
        <v>0</v>
      </c>
      <c r="M213" s="61">
        <v>0</v>
      </c>
      <c r="N213" s="61">
        <v>0</v>
      </c>
      <c r="O213" s="61">
        <v>0</v>
      </c>
      <c r="P213" s="61">
        <v>0</v>
      </c>
      <c r="Q213" s="61">
        <v>0.04</v>
      </c>
      <c r="R213" s="61">
        <v>0.15</v>
      </c>
      <c r="S213" s="61">
        <v>0.15</v>
      </c>
      <c r="T213" s="61" t="s">
        <v>74</v>
      </c>
      <c r="U213" s="69" t="s">
        <v>74</v>
      </c>
    </row>
    <row r="214" spans="1:21" ht="30" x14ac:dyDescent="0.25">
      <c r="A214" t="b">
        <v>0</v>
      </c>
      <c r="B214" t="b">
        <v>0</v>
      </c>
      <c r="D214" s="66" t="s">
        <v>74</v>
      </c>
      <c r="E214" s="61" t="s">
        <v>117</v>
      </c>
      <c r="F214" s="61" t="s">
        <v>122</v>
      </c>
      <c r="G214" s="61" t="s">
        <v>119</v>
      </c>
      <c r="H214" s="61" t="s">
        <v>74</v>
      </c>
      <c r="I214" s="67" t="s">
        <v>74</v>
      </c>
      <c r="J214" s="61" t="s">
        <v>74</v>
      </c>
      <c r="K214" s="61">
        <v>0.14000000000000001</v>
      </c>
      <c r="L214" s="61">
        <v>0.14000000000000001</v>
      </c>
      <c r="M214" s="61">
        <v>0.14000000000000001</v>
      </c>
      <c r="N214" s="61">
        <v>0</v>
      </c>
      <c r="O214" s="61">
        <v>0.14000000000000001</v>
      </c>
      <c r="P214" s="61">
        <v>0.14000000000000001</v>
      </c>
      <c r="Q214" s="61">
        <v>0</v>
      </c>
      <c r="R214" s="61">
        <v>0.3</v>
      </c>
      <c r="S214" s="61">
        <v>0.3</v>
      </c>
      <c r="T214" s="61" t="s">
        <v>74</v>
      </c>
      <c r="U214" s="69" t="s">
        <v>74</v>
      </c>
    </row>
    <row r="215" spans="1:21" ht="30" x14ac:dyDescent="0.25">
      <c r="A215" t="b">
        <v>0</v>
      </c>
      <c r="B215" t="b">
        <v>0</v>
      </c>
      <c r="D215" s="66" t="s">
        <v>74</v>
      </c>
      <c r="E215" s="61" t="s">
        <v>117</v>
      </c>
      <c r="F215" s="61" t="s">
        <v>120</v>
      </c>
      <c r="G215" s="61" t="s">
        <v>119</v>
      </c>
      <c r="H215" s="61" t="s">
        <v>74</v>
      </c>
      <c r="I215" s="67" t="s">
        <v>74</v>
      </c>
      <c r="J215" s="61" t="s">
        <v>74</v>
      </c>
      <c r="K215" s="61">
        <v>0</v>
      </c>
      <c r="L215" s="61">
        <v>0.04</v>
      </c>
      <c r="M215" s="61">
        <v>0.04</v>
      </c>
      <c r="N215" s="61">
        <v>0</v>
      </c>
      <c r="O215" s="61">
        <v>0.04</v>
      </c>
      <c r="P215" s="61">
        <v>0.04</v>
      </c>
      <c r="Q215" s="61">
        <v>0</v>
      </c>
      <c r="R215" s="61">
        <v>0</v>
      </c>
      <c r="S215" s="61">
        <v>0</v>
      </c>
      <c r="T215" s="61" t="s">
        <v>74</v>
      </c>
      <c r="U215" s="69" t="s">
        <v>74</v>
      </c>
    </row>
    <row r="216" spans="1:21" x14ac:dyDescent="0.25">
      <c r="A216" t="b">
        <v>0</v>
      </c>
      <c r="B216" t="b">
        <v>0</v>
      </c>
      <c r="D216" s="66" t="s">
        <v>123</v>
      </c>
      <c r="E216" s="61" t="s">
        <v>74</v>
      </c>
      <c r="F216" s="61" t="s">
        <v>74</v>
      </c>
      <c r="G216" s="61" t="s">
        <v>74</v>
      </c>
      <c r="H216" s="61" t="s">
        <v>74</v>
      </c>
      <c r="I216" s="67" t="s">
        <v>74</v>
      </c>
      <c r="J216" s="61" t="s">
        <v>74</v>
      </c>
      <c r="K216" s="61">
        <v>0.18000000000000002</v>
      </c>
      <c r="L216" s="61">
        <v>0.18000000000000002</v>
      </c>
      <c r="M216" s="61">
        <v>0.18000000000000002</v>
      </c>
      <c r="N216" s="61">
        <v>0</v>
      </c>
      <c r="O216" s="61">
        <v>0.18000000000000002</v>
      </c>
      <c r="P216" s="61">
        <v>0.18000000000000002</v>
      </c>
      <c r="Q216" s="61">
        <v>0.04</v>
      </c>
      <c r="R216" s="61">
        <v>0.44999999999999996</v>
      </c>
      <c r="S216" s="61">
        <v>0.44999999999999996</v>
      </c>
      <c r="T216" s="61" t="s">
        <v>74</v>
      </c>
      <c r="U216" s="69" t="s">
        <v>74</v>
      </c>
    </row>
    <row r="217" spans="1:21" x14ac:dyDescent="0.25">
      <c r="A217" t="b">
        <v>1</v>
      </c>
      <c r="B217" t="b">
        <v>1</v>
      </c>
      <c r="D217" s="66" t="s">
        <v>124</v>
      </c>
      <c r="E217" s="61" t="s">
        <v>74</v>
      </c>
      <c r="F217" s="61" t="s">
        <v>74</v>
      </c>
      <c r="G217" s="61" t="s">
        <v>74</v>
      </c>
      <c r="H217" s="61" t="s">
        <v>74</v>
      </c>
      <c r="I217" s="67" t="s">
        <v>74</v>
      </c>
      <c r="J217" s="61" t="s">
        <v>74</v>
      </c>
      <c r="K217" s="61">
        <v>4319750.838312001</v>
      </c>
      <c r="L217" s="61">
        <v>4584884.172921001</v>
      </c>
      <c r="M217" s="61">
        <v>2474023.7224989003</v>
      </c>
      <c r="N217" s="61">
        <v>0</v>
      </c>
      <c r="O217" s="61">
        <v>669243.43685776507</v>
      </c>
      <c r="P217" s="61">
        <v>0</v>
      </c>
      <c r="Q217" s="61">
        <v>272667.25374349998</v>
      </c>
      <c r="R217" s="61">
        <v>1396473.7499999998</v>
      </c>
      <c r="S217" s="61">
        <v>5585894.9999999991</v>
      </c>
      <c r="T217" s="61">
        <v>19302938.174333166</v>
      </c>
      <c r="U217" s="69">
        <v>0.16428470600695974</v>
      </c>
    </row>
    <row r="218" spans="1:21" x14ac:dyDescent="0.25">
      <c r="A218" t="b">
        <v>1</v>
      </c>
      <c r="B218" t="b">
        <v>1</v>
      </c>
      <c r="D218" s="66" t="s">
        <v>125</v>
      </c>
      <c r="E218" s="61" t="s">
        <v>74</v>
      </c>
      <c r="F218" s="61" t="s">
        <v>74</v>
      </c>
      <c r="G218" s="61" t="s">
        <v>74</v>
      </c>
      <c r="H218" s="61" t="s">
        <v>74</v>
      </c>
      <c r="I218" s="67" t="s">
        <v>74</v>
      </c>
      <c r="J218" s="61" t="s">
        <v>74</v>
      </c>
      <c r="K218" s="61">
        <v>28462358.301322401</v>
      </c>
      <c r="L218" s="61">
        <v>31075326.060909003</v>
      </c>
      <c r="M218" s="61">
        <v>16768383.0080481</v>
      </c>
      <c r="N218" s="61">
        <v>0</v>
      </c>
      <c r="O218" s="61">
        <v>4424442.7214485575</v>
      </c>
      <c r="P218" s="61">
        <v>0</v>
      </c>
      <c r="Q218" s="61">
        <v>7440407.6865257574</v>
      </c>
      <c r="R218" s="61">
        <v>5120403.75</v>
      </c>
      <c r="S218" s="61">
        <v>24205545</v>
      </c>
      <c r="T218" s="61">
        <v>117496866.52825382</v>
      </c>
      <c r="U218" s="69">
        <v>1</v>
      </c>
    </row>
    <row r="222" spans="1:21" ht="18.75" x14ac:dyDescent="0.3">
      <c r="D222" s="59" t="s">
        <v>159</v>
      </c>
    </row>
    <row r="223" spans="1:21" x14ac:dyDescent="0.25">
      <c r="D223" s="60" t="s">
        <v>30</v>
      </c>
      <c r="E223" s="2"/>
      <c r="F223" s="2"/>
      <c r="G223" s="2"/>
      <c r="H223" s="2"/>
      <c r="I223" s="2"/>
    </row>
    <row r="225" spans="1:21" ht="60" x14ac:dyDescent="0.25">
      <c r="A225" s="61" t="s">
        <v>59</v>
      </c>
      <c r="B225" s="61" t="s">
        <v>60</v>
      </c>
      <c r="D225" s="62"/>
      <c r="E225" s="63" t="s">
        <v>61</v>
      </c>
      <c r="F225" s="63" t="s">
        <v>62</v>
      </c>
      <c r="G225" s="63" t="s">
        <v>63</v>
      </c>
      <c r="H225" s="63" t="s">
        <v>64</v>
      </c>
      <c r="I225" s="64" t="s">
        <v>65</v>
      </c>
      <c r="J225" s="63" t="s">
        <v>66</v>
      </c>
      <c r="K225" s="63" t="s">
        <v>16</v>
      </c>
      <c r="L225" s="63" t="s">
        <v>17</v>
      </c>
      <c r="M225" s="63" t="s">
        <v>18</v>
      </c>
      <c r="N225" s="63" t="s">
        <v>19</v>
      </c>
      <c r="O225" s="63" t="s">
        <v>20</v>
      </c>
      <c r="P225" s="63" t="s">
        <v>21</v>
      </c>
      <c r="Q225" s="63" t="s">
        <v>22</v>
      </c>
      <c r="R225" s="63" t="s">
        <v>23</v>
      </c>
      <c r="S225" s="63" t="s">
        <v>24</v>
      </c>
      <c r="T225" s="63" t="s">
        <v>15</v>
      </c>
      <c r="U225" s="65" t="s">
        <v>67</v>
      </c>
    </row>
    <row r="226" spans="1:21" ht="30" x14ac:dyDescent="0.25">
      <c r="A226" t="b">
        <v>1</v>
      </c>
      <c r="B226" t="b">
        <v>0</v>
      </c>
      <c r="D226" s="66" t="s">
        <v>68</v>
      </c>
      <c r="E226" s="61" t="s">
        <v>69</v>
      </c>
      <c r="F226" s="61" t="s">
        <v>70</v>
      </c>
      <c r="G226" s="61" t="s">
        <v>160</v>
      </c>
      <c r="H226" s="61">
        <v>330</v>
      </c>
      <c r="I226" s="67">
        <v>70</v>
      </c>
      <c r="J226" s="61" t="s">
        <v>72</v>
      </c>
      <c r="K226" s="68">
        <v>29733298.881999999</v>
      </c>
      <c r="L226" s="68">
        <v>27213025</v>
      </c>
      <c r="M226" s="68">
        <v>9725205</v>
      </c>
      <c r="N226" s="68">
        <v>0</v>
      </c>
      <c r="O226" s="68">
        <v>3867039.8759999997</v>
      </c>
      <c r="P226" s="68">
        <v>0</v>
      </c>
      <c r="Q226" s="68">
        <v>6909939.8759999992</v>
      </c>
      <c r="R226" s="68">
        <v>2817500</v>
      </c>
      <c r="S226" s="68">
        <v>16905000</v>
      </c>
      <c r="T226" s="68">
        <v>97171008.634000003</v>
      </c>
      <c r="U226" s="69">
        <v>0.68017809812984675</v>
      </c>
    </row>
    <row r="227" spans="1:21" x14ac:dyDescent="0.25">
      <c r="A227" t="b">
        <v>1</v>
      </c>
      <c r="B227" t="b">
        <v>1</v>
      </c>
      <c r="D227" s="66" t="s">
        <v>73</v>
      </c>
      <c r="E227" s="61" t="s">
        <v>74</v>
      </c>
      <c r="F227" s="61" t="s">
        <v>74</v>
      </c>
      <c r="G227" s="61" t="s">
        <v>74</v>
      </c>
      <c r="H227" s="61" t="s">
        <v>74</v>
      </c>
      <c r="I227" s="67" t="s">
        <v>74</v>
      </c>
      <c r="J227" s="61" t="s">
        <v>74</v>
      </c>
      <c r="K227" s="68">
        <v>29733298.881999999</v>
      </c>
      <c r="L227" s="68">
        <v>27213025</v>
      </c>
      <c r="M227" s="68">
        <v>9725205</v>
      </c>
      <c r="N227" s="68">
        <v>0</v>
      </c>
      <c r="O227" s="68">
        <v>3867039.8759999997</v>
      </c>
      <c r="P227" s="68">
        <v>0</v>
      </c>
      <c r="Q227" s="68">
        <v>6909939.8759999992</v>
      </c>
      <c r="R227" s="68">
        <v>2817500</v>
      </c>
      <c r="S227" s="68">
        <v>16905000</v>
      </c>
      <c r="T227" s="68">
        <v>97171008.634000003</v>
      </c>
      <c r="U227" s="69">
        <v>0.68017809812984675</v>
      </c>
    </row>
    <row r="228" spans="1:21" ht="30" x14ac:dyDescent="0.25">
      <c r="A228" t="b">
        <v>0</v>
      </c>
      <c r="B228" t="b">
        <v>0</v>
      </c>
      <c r="D228" s="66" t="s">
        <v>75</v>
      </c>
      <c r="E228" s="61" t="s">
        <v>76</v>
      </c>
      <c r="F228" s="61" t="s">
        <v>77</v>
      </c>
      <c r="G228" s="61" t="s">
        <v>11</v>
      </c>
      <c r="H228" s="61" t="s">
        <v>78</v>
      </c>
      <c r="I228" s="67" t="s">
        <v>78</v>
      </c>
      <c r="J228" s="61" t="s">
        <v>78</v>
      </c>
      <c r="K228" s="61">
        <v>0</v>
      </c>
      <c r="L228" s="61">
        <v>0</v>
      </c>
      <c r="M228" s="61">
        <v>0</v>
      </c>
      <c r="N228" s="61">
        <v>0</v>
      </c>
      <c r="O228" s="61">
        <v>0</v>
      </c>
      <c r="P228" s="61">
        <v>0</v>
      </c>
      <c r="Q228" s="61">
        <v>0</v>
      </c>
      <c r="R228" s="61">
        <v>0</v>
      </c>
      <c r="S228" s="61">
        <v>0</v>
      </c>
      <c r="T228" s="61" t="s">
        <v>74</v>
      </c>
      <c r="U228" s="69" t="s">
        <v>74</v>
      </c>
    </row>
    <row r="229" spans="1:21" ht="30" x14ac:dyDescent="0.25">
      <c r="A229" t="b">
        <v>0</v>
      </c>
      <c r="B229" t="b">
        <v>0</v>
      </c>
      <c r="D229" s="66" t="s">
        <v>74</v>
      </c>
      <c r="E229" s="61" t="s">
        <v>76</v>
      </c>
      <c r="F229" s="61" t="s">
        <v>79</v>
      </c>
      <c r="G229" s="61" t="s">
        <v>80</v>
      </c>
      <c r="H229" s="61" t="s">
        <v>78</v>
      </c>
      <c r="I229" s="67" t="s">
        <v>78</v>
      </c>
      <c r="J229" s="61" t="s">
        <v>78</v>
      </c>
      <c r="K229" s="61">
        <v>0.02</v>
      </c>
      <c r="L229" s="61">
        <v>7.0000000000000007E-2</v>
      </c>
      <c r="M229" s="61">
        <v>7.0000000000000007E-2</v>
      </c>
      <c r="N229" s="61">
        <v>0</v>
      </c>
      <c r="O229" s="61">
        <v>7.0000000000000007E-2</v>
      </c>
      <c r="P229" s="61">
        <v>7.0000000000000007E-2</v>
      </c>
      <c r="Q229" s="61">
        <v>7.0000000000000007E-2</v>
      </c>
      <c r="R229" s="61">
        <v>0</v>
      </c>
      <c r="S229" s="61">
        <v>0</v>
      </c>
      <c r="T229" s="61" t="s">
        <v>74</v>
      </c>
      <c r="U229" s="69" t="s">
        <v>74</v>
      </c>
    </row>
    <row r="230" spans="1:21" ht="30" x14ac:dyDescent="0.25">
      <c r="A230" t="b">
        <v>0</v>
      </c>
      <c r="B230" t="b">
        <v>0</v>
      </c>
      <c r="D230" s="66" t="s">
        <v>74</v>
      </c>
      <c r="E230" s="61" t="s">
        <v>76</v>
      </c>
      <c r="F230" s="61" t="s">
        <v>83</v>
      </c>
      <c r="G230" s="61" t="s">
        <v>84</v>
      </c>
      <c r="H230" s="61" t="s">
        <v>78</v>
      </c>
      <c r="I230" s="67" t="s">
        <v>78</v>
      </c>
      <c r="J230" s="61" t="s">
        <v>78</v>
      </c>
      <c r="K230" s="61">
        <v>0</v>
      </c>
      <c r="L230" s="61">
        <v>0</v>
      </c>
      <c r="M230" s="61">
        <v>0</v>
      </c>
      <c r="N230" s="61">
        <v>0</v>
      </c>
      <c r="O230" s="61">
        <v>0</v>
      </c>
      <c r="P230" s="61">
        <v>0</v>
      </c>
      <c r="Q230" s="61">
        <v>0</v>
      </c>
      <c r="R230" s="61">
        <v>0</v>
      </c>
      <c r="S230" s="61">
        <v>0</v>
      </c>
      <c r="T230" s="61" t="s">
        <v>74</v>
      </c>
      <c r="U230" s="69" t="s">
        <v>74</v>
      </c>
    </row>
    <row r="231" spans="1:21" ht="30" x14ac:dyDescent="0.25">
      <c r="A231" t="b">
        <v>0</v>
      </c>
      <c r="B231" t="b">
        <v>0</v>
      </c>
      <c r="D231" s="66" t="s">
        <v>74</v>
      </c>
      <c r="E231" s="61" t="s">
        <v>76</v>
      </c>
      <c r="F231" s="61" t="s">
        <v>85</v>
      </c>
      <c r="G231" s="61" t="s">
        <v>86</v>
      </c>
      <c r="H231" s="61" t="s">
        <v>78</v>
      </c>
      <c r="I231" s="67" t="s">
        <v>78</v>
      </c>
      <c r="J231" s="61" t="s">
        <v>78</v>
      </c>
      <c r="K231" s="61">
        <v>0</v>
      </c>
      <c r="L231" s="61">
        <v>0</v>
      </c>
      <c r="M231" s="61">
        <v>0</v>
      </c>
      <c r="N231" s="61">
        <v>0</v>
      </c>
      <c r="O231" s="61">
        <v>0</v>
      </c>
      <c r="P231" s="61">
        <v>0</v>
      </c>
      <c r="Q231" s="61">
        <v>0</v>
      </c>
      <c r="R231" s="61">
        <v>0.5</v>
      </c>
      <c r="S231" s="61">
        <v>0</v>
      </c>
      <c r="T231" s="61" t="s">
        <v>74</v>
      </c>
      <c r="U231" s="69" t="s">
        <v>74</v>
      </c>
    </row>
    <row r="232" spans="1:21" ht="45" x14ac:dyDescent="0.25">
      <c r="A232" t="b">
        <v>0</v>
      </c>
      <c r="B232" t="b">
        <v>0</v>
      </c>
      <c r="D232" s="66" t="s">
        <v>74</v>
      </c>
      <c r="E232" s="61" t="s">
        <v>76</v>
      </c>
      <c r="F232" s="61" t="s">
        <v>87</v>
      </c>
      <c r="G232" s="61" t="s">
        <v>88</v>
      </c>
      <c r="H232" s="61" t="s">
        <v>78</v>
      </c>
      <c r="I232" s="67" t="s">
        <v>78</v>
      </c>
      <c r="J232" s="61" t="s">
        <v>78</v>
      </c>
      <c r="K232" s="61">
        <v>0.05</v>
      </c>
      <c r="L232" s="61">
        <v>7.0000000000000007E-2</v>
      </c>
      <c r="M232" s="61">
        <v>7.0000000000000007E-2</v>
      </c>
      <c r="N232" s="61">
        <v>0</v>
      </c>
      <c r="O232" s="61">
        <v>7.0000000000000007E-2</v>
      </c>
      <c r="P232" s="61">
        <v>7.0000000000000007E-2</v>
      </c>
      <c r="Q232" s="61">
        <v>7.0000000000000007E-2</v>
      </c>
      <c r="R232" s="61">
        <v>0</v>
      </c>
      <c r="S232" s="61">
        <v>0</v>
      </c>
      <c r="T232" s="61" t="s">
        <v>74</v>
      </c>
      <c r="U232" s="69" t="s">
        <v>74</v>
      </c>
    </row>
    <row r="233" spans="1:21" ht="30" x14ac:dyDescent="0.25">
      <c r="A233" t="b">
        <v>0</v>
      </c>
      <c r="B233" t="b">
        <v>0</v>
      </c>
      <c r="D233" s="66" t="s">
        <v>74</v>
      </c>
      <c r="E233" s="61" t="s">
        <v>76</v>
      </c>
      <c r="F233" s="61" t="s">
        <v>89</v>
      </c>
      <c r="G233" s="61" t="s">
        <v>90</v>
      </c>
      <c r="H233" s="61" t="s">
        <v>78</v>
      </c>
      <c r="I233" s="67" t="s">
        <v>78</v>
      </c>
      <c r="J233" s="61" t="s">
        <v>78</v>
      </c>
      <c r="K233" s="61">
        <v>0</v>
      </c>
      <c r="L233" s="61">
        <v>0</v>
      </c>
      <c r="M233" s="61">
        <v>0</v>
      </c>
      <c r="N233" s="61">
        <v>0</v>
      </c>
      <c r="O233" s="61">
        <v>0</v>
      </c>
      <c r="P233" s="61">
        <v>0</v>
      </c>
      <c r="Q233" s="61">
        <v>0</v>
      </c>
      <c r="R233" s="61">
        <v>0</v>
      </c>
      <c r="S233" s="61">
        <v>0</v>
      </c>
      <c r="T233" s="61" t="s">
        <v>74</v>
      </c>
      <c r="U233" s="69" t="s">
        <v>74</v>
      </c>
    </row>
    <row r="234" spans="1:21" ht="30" x14ac:dyDescent="0.25">
      <c r="A234" t="b">
        <v>0</v>
      </c>
      <c r="B234" t="b">
        <v>0</v>
      </c>
      <c r="D234" s="66" t="s">
        <v>74</v>
      </c>
      <c r="E234" s="61" t="s">
        <v>76</v>
      </c>
      <c r="F234" s="61" t="s">
        <v>95</v>
      </c>
      <c r="G234" s="61" t="s">
        <v>96</v>
      </c>
      <c r="H234" s="61" t="s">
        <v>78</v>
      </c>
      <c r="I234" s="67" t="s">
        <v>78</v>
      </c>
      <c r="J234" s="61" t="s">
        <v>78</v>
      </c>
      <c r="K234" s="61">
        <v>-3.0000000000000006E-2</v>
      </c>
      <c r="L234" s="61">
        <v>-4.9950000000000008E-2</v>
      </c>
      <c r="M234" s="61">
        <v>-4.9950000000000008E-2</v>
      </c>
      <c r="N234" s="61">
        <v>0</v>
      </c>
      <c r="O234" s="61">
        <v>-4.9950000000000008E-2</v>
      </c>
      <c r="P234" s="61">
        <v>-4.9950000000000008E-2</v>
      </c>
      <c r="Q234" s="61">
        <v>-6.0000000000000012E-2</v>
      </c>
      <c r="R234" s="61">
        <v>0</v>
      </c>
      <c r="S234" s="61">
        <v>0</v>
      </c>
      <c r="T234" s="61" t="s">
        <v>74</v>
      </c>
      <c r="U234" s="69" t="s">
        <v>74</v>
      </c>
    </row>
    <row r="235" spans="1:21" ht="45" x14ac:dyDescent="0.25">
      <c r="A235" t="b">
        <v>0</v>
      </c>
      <c r="B235" t="b">
        <v>0</v>
      </c>
      <c r="D235" s="66" t="s">
        <v>74</v>
      </c>
      <c r="E235" s="61" t="s">
        <v>76</v>
      </c>
      <c r="F235" s="61" t="s">
        <v>91</v>
      </c>
      <c r="G235" s="61" t="s">
        <v>92</v>
      </c>
      <c r="H235" s="61" t="s">
        <v>78</v>
      </c>
      <c r="I235" s="67" t="s">
        <v>78</v>
      </c>
      <c r="J235" s="61" t="s">
        <v>78</v>
      </c>
      <c r="K235" s="61">
        <v>0</v>
      </c>
      <c r="L235" s="61">
        <v>0</v>
      </c>
      <c r="M235" s="61">
        <v>0</v>
      </c>
      <c r="N235" s="61">
        <v>0</v>
      </c>
      <c r="O235" s="61">
        <v>0</v>
      </c>
      <c r="P235" s="61">
        <v>0</v>
      </c>
      <c r="Q235" s="61">
        <v>2.5000000000000001E-3</v>
      </c>
      <c r="R235" s="61">
        <v>0</v>
      </c>
      <c r="S235" s="61">
        <v>0</v>
      </c>
      <c r="T235" s="61" t="s">
        <v>74</v>
      </c>
      <c r="U235" s="69" t="s">
        <v>74</v>
      </c>
    </row>
    <row r="236" spans="1:21" ht="30" x14ac:dyDescent="0.25">
      <c r="A236" t="b">
        <v>0</v>
      </c>
      <c r="B236" t="b">
        <v>0</v>
      </c>
      <c r="D236" s="66" t="s">
        <v>74</v>
      </c>
      <c r="E236" s="61" t="s">
        <v>76</v>
      </c>
      <c r="F236" s="61" t="s">
        <v>93</v>
      </c>
      <c r="G236" s="61" t="s">
        <v>94</v>
      </c>
      <c r="H236" s="61" t="s">
        <v>78</v>
      </c>
      <c r="I236" s="67" t="s">
        <v>78</v>
      </c>
      <c r="J236" s="61" t="s">
        <v>78</v>
      </c>
      <c r="K236" s="61">
        <v>0</v>
      </c>
      <c r="L236" s="61">
        <v>7.4999999999999997E-2</v>
      </c>
      <c r="M236" s="61">
        <v>7.4999999999999997E-2</v>
      </c>
      <c r="N236" s="61">
        <v>0</v>
      </c>
      <c r="O236" s="61">
        <v>0</v>
      </c>
      <c r="P236" s="61">
        <v>0</v>
      </c>
      <c r="Q236" s="61">
        <v>7.4999999999999997E-2</v>
      </c>
      <c r="R236" s="61">
        <v>0</v>
      </c>
      <c r="S236" s="61">
        <v>0</v>
      </c>
      <c r="T236" s="61" t="s">
        <v>74</v>
      </c>
      <c r="U236" s="69" t="s">
        <v>74</v>
      </c>
    </row>
    <row r="237" spans="1:21" ht="30" x14ac:dyDescent="0.25">
      <c r="A237" t="b">
        <v>0</v>
      </c>
      <c r="B237" t="b">
        <v>0</v>
      </c>
      <c r="D237" s="66" t="s">
        <v>74</v>
      </c>
      <c r="E237" s="61" t="s">
        <v>76</v>
      </c>
      <c r="F237" s="61" t="s">
        <v>81</v>
      </c>
      <c r="G237" s="61" t="s">
        <v>82</v>
      </c>
      <c r="H237" s="61" t="s">
        <v>78</v>
      </c>
      <c r="I237" s="67" t="s">
        <v>78</v>
      </c>
      <c r="J237" s="61" t="s">
        <v>78</v>
      </c>
      <c r="K237" s="61">
        <v>0</v>
      </c>
      <c r="L237" s="61">
        <v>0</v>
      </c>
      <c r="M237" s="61">
        <v>0</v>
      </c>
      <c r="N237" s="61">
        <v>0</v>
      </c>
      <c r="O237" s="61">
        <v>0</v>
      </c>
      <c r="P237" s="61">
        <v>0</v>
      </c>
      <c r="Q237" s="61">
        <v>0</v>
      </c>
      <c r="R237" s="61">
        <v>0</v>
      </c>
      <c r="S237" s="61">
        <v>0</v>
      </c>
      <c r="T237" s="61" t="s">
        <v>74</v>
      </c>
      <c r="U237" s="69" t="s">
        <v>74</v>
      </c>
    </row>
    <row r="238" spans="1:21" x14ac:dyDescent="0.25">
      <c r="A238" t="b">
        <v>0</v>
      </c>
      <c r="B238" t="b">
        <v>0</v>
      </c>
      <c r="D238" s="66" t="s">
        <v>97</v>
      </c>
      <c r="E238" s="61" t="s">
        <v>74</v>
      </c>
      <c r="F238" s="61" t="s">
        <v>74</v>
      </c>
      <c r="G238" s="61" t="s">
        <v>74</v>
      </c>
      <c r="H238" s="61" t="s">
        <v>74</v>
      </c>
      <c r="I238" s="67" t="s">
        <v>74</v>
      </c>
      <c r="J238" s="61" t="s">
        <v>74</v>
      </c>
      <c r="K238" s="61">
        <v>0.04</v>
      </c>
      <c r="L238" s="61">
        <v>0.16505</v>
      </c>
      <c r="M238" s="61">
        <v>0.16505</v>
      </c>
      <c r="N238" s="61">
        <v>0</v>
      </c>
      <c r="O238" s="61">
        <v>9.0050000000000005E-2</v>
      </c>
      <c r="P238" s="61">
        <v>9.0050000000000005E-2</v>
      </c>
      <c r="Q238" s="61">
        <v>0.1575</v>
      </c>
      <c r="R238" s="61">
        <v>0.5</v>
      </c>
      <c r="S238" s="61">
        <v>0</v>
      </c>
      <c r="T238" s="61" t="s">
        <v>74</v>
      </c>
      <c r="U238" s="69" t="s">
        <v>74</v>
      </c>
    </row>
    <row r="239" spans="1:21" x14ac:dyDescent="0.25">
      <c r="A239" t="b">
        <v>1</v>
      </c>
      <c r="B239" t="b">
        <v>1</v>
      </c>
      <c r="D239" s="66" t="s">
        <v>98</v>
      </c>
      <c r="E239" s="61" t="s">
        <v>74</v>
      </c>
      <c r="F239" s="61" t="s">
        <v>74</v>
      </c>
      <c r="G239" s="61" t="s">
        <v>74</v>
      </c>
      <c r="H239" s="61" t="s">
        <v>74</v>
      </c>
      <c r="I239" s="67" t="s">
        <v>74</v>
      </c>
      <c r="J239" s="61" t="s">
        <v>74</v>
      </c>
      <c r="K239" s="61">
        <v>30922630.837280001</v>
      </c>
      <c r="L239" s="61">
        <v>31704534.776249997</v>
      </c>
      <c r="M239" s="61">
        <v>11330350.08525</v>
      </c>
      <c r="N239" s="61">
        <v>0</v>
      </c>
      <c r="O239" s="61">
        <v>4215266.8168337997</v>
      </c>
      <c r="P239" s="61">
        <v>0</v>
      </c>
      <c r="Q239" s="61">
        <v>7998255.4064699989</v>
      </c>
      <c r="R239" s="61">
        <v>4226250</v>
      </c>
      <c r="S239" s="61">
        <v>16905000</v>
      </c>
      <c r="T239" s="61">
        <v>107302287.9220838</v>
      </c>
      <c r="U239" s="69">
        <v>0.75109507609131632</v>
      </c>
    </row>
    <row r="240" spans="1:21" x14ac:dyDescent="0.25">
      <c r="A240" t="b">
        <v>0</v>
      </c>
      <c r="B240" t="b">
        <v>0</v>
      </c>
      <c r="D240" s="66" t="s">
        <v>99</v>
      </c>
      <c r="E240" s="61" t="s">
        <v>100</v>
      </c>
      <c r="F240" s="61" t="s">
        <v>101</v>
      </c>
      <c r="G240" s="61" t="s">
        <v>102</v>
      </c>
      <c r="H240" s="61" t="s">
        <v>74</v>
      </c>
      <c r="I240" s="67" t="s">
        <v>74</v>
      </c>
      <c r="J240" s="61" t="s">
        <v>74</v>
      </c>
      <c r="K240" s="61">
        <v>6.0000000000000001E-3</v>
      </c>
      <c r="L240" s="61">
        <v>0.03</v>
      </c>
      <c r="M240" s="61">
        <v>0.03</v>
      </c>
      <c r="N240" s="61">
        <v>0</v>
      </c>
      <c r="O240" s="61">
        <v>0</v>
      </c>
      <c r="P240" s="61">
        <v>0</v>
      </c>
      <c r="Q240" s="61">
        <v>1.5E-3</v>
      </c>
      <c r="R240" s="61">
        <v>0</v>
      </c>
      <c r="S240" s="61">
        <v>0</v>
      </c>
      <c r="T240" s="61" t="s">
        <v>74</v>
      </c>
      <c r="U240" s="69" t="s">
        <v>74</v>
      </c>
    </row>
    <row r="241" spans="1:21" ht="30" x14ac:dyDescent="0.25">
      <c r="A241" t="b">
        <v>0</v>
      </c>
      <c r="B241" t="b">
        <v>0</v>
      </c>
      <c r="D241" s="66" t="s">
        <v>74</v>
      </c>
      <c r="E241" s="61" t="s">
        <v>100</v>
      </c>
      <c r="F241" s="61" t="s">
        <v>103</v>
      </c>
      <c r="G241" s="61" t="s">
        <v>102</v>
      </c>
      <c r="H241" s="61" t="s">
        <v>74</v>
      </c>
      <c r="I241" s="67" t="s">
        <v>74</v>
      </c>
      <c r="J241" s="61" t="s">
        <v>74</v>
      </c>
      <c r="K241" s="61">
        <v>0</v>
      </c>
      <c r="L241" s="61">
        <v>0</v>
      </c>
      <c r="M241" s="61">
        <v>0</v>
      </c>
      <c r="N241" s="61">
        <v>0</v>
      </c>
      <c r="O241" s="61">
        <v>0</v>
      </c>
      <c r="P241" s="61">
        <v>0</v>
      </c>
      <c r="Q241" s="61">
        <v>0</v>
      </c>
      <c r="R241" s="61">
        <v>0</v>
      </c>
      <c r="S241" s="61">
        <v>0</v>
      </c>
      <c r="T241" s="61" t="s">
        <v>74</v>
      </c>
      <c r="U241" s="69" t="s">
        <v>74</v>
      </c>
    </row>
    <row r="242" spans="1:21" x14ac:dyDescent="0.25">
      <c r="A242" t="b">
        <v>0</v>
      </c>
      <c r="B242" t="b">
        <v>0</v>
      </c>
      <c r="D242" s="66" t="s">
        <v>74</v>
      </c>
      <c r="E242" s="61" t="s">
        <v>100</v>
      </c>
      <c r="F242" s="61" t="s">
        <v>106</v>
      </c>
      <c r="G242" s="61" t="s">
        <v>102</v>
      </c>
      <c r="H242" s="61" t="s">
        <v>74</v>
      </c>
      <c r="I242" s="67" t="s">
        <v>74</v>
      </c>
      <c r="J242" s="61" t="s">
        <v>74</v>
      </c>
      <c r="K242" s="61">
        <v>0</v>
      </c>
      <c r="L242" s="61">
        <v>0</v>
      </c>
      <c r="M242" s="61">
        <v>0</v>
      </c>
      <c r="N242" s="61">
        <v>0</v>
      </c>
      <c r="O242" s="61">
        <v>0</v>
      </c>
      <c r="P242" s="61">
        <v>0</v>
      </c>
      <c r="Q242" s="61">
        <v>0</v>
      </c>
      <c r="R242" s="61">
        <v>0</v>
      </c>
      <c r="S242" s="61">
        <v>0</v>
      </c>
      <c r="T242" s="61" t="s">
        <v>74</v>
      </c>
      <c r="U242" s="69" t="s">
        <v>74</v>
      </c>
    </row>
    <row r="243" spans="1:21" x14ac:dyDescent="0.25">
      <c r="A243" t="b">
        <v>0</v>
      </c>
      <c r="B243" t="b">
        <v>0</v>
      </c>
      <c r="D243" s="66" t="s">
        <v>74</v>
      </c>
      <c r="E243" s="61" t="s">
        <v>100</v>
      </c>
      <c r="F243" s="61" t="s">
        <v>105</v>
      </c>
      <c r="G243" s="61" t="s">
        <v>102</v>
      </c>
      <c r="H243" s="61" t="s">
        <v>74</v>
      </c>
      <c r="I243" s="67" t="s">
        <v>74</v>
      </c>
      <c r="J243" s="61" t="s">
        <v>74</v>
      </c>
      <c r="K243" s="61">
        <v>0</v>
      </c>
      <c r="L243" s="61">
        <v>0</v>
      </c>
      <c r="M243" s="61">
        <v>0</v>
      </c>
      <c r="N243" s="61">
        <v>0</v>
      </c>
      <c r="O243" s="61">
        <v>0</v>
      </c>
      <c r="P243" s="61">
        <v>0</v>
      </c>
      <c r="Q243" s="61">
        <v>0</v>
      </c>
      <c r="R243" s="61">
        <v>0</v>
      </c>
      <c r="S243" s="61">
        <v>0</v>
      </c>
      <c r="T243" s="61" t="s">
        <v>74</v>
      </c>
      <c r="U243" s="69" t="s">
        <v>74</v>
      </c>
    </row>
    <row r="244" spans="1:21" ht="30" x14ac:dyDescent="0.25">
      <c r="A244" t="b">
        <v>0</v>
      </c>
      <c r="B244" t="b">
        <v>0</v>
      </c>
      <c r="D244" s="66" t="s">
        <v>74</v>
      </c>
      <c r="E244" s="61" t="s">
        <v>100</v>
      </c>
      <c r="F244" s="61" t="s">
        <v>104</v>
      </c>
      <c r="G244" s="61" t="s">
        <v>102</v>
      </c>
      <c r="H244" s="61" t="s">
        <v>74</v>
      </c>
      <c r="I244" s="67" t="s">
        <v>74</v>
      </c>
      <c r="J244" s="61" t="s">
        <v>74</v>
      </c>
      <c r="K244" s="61">
        <v>0</v>
      </c>
      <c r="L244" s="61">
        <v>0</v>
      </c>
      <c r="M244" s="61">
        <v>0</v>
      </c>
      <c r="N244" s="61">
        <v>0</v>
      </c>
      <c r="O244" s="61">
        <v>0</v>
      </c>
      <c r="P244" s="61">
        <v>0</v>
      </c>
      <c r="Q244" s="61">
        <v>0</v>
      </c>
      <c r="R244" s="61">
        <v>0</v>
      </c>
      <c r="S244" s="61">
        <v>0</v>
      </c>
      <c r="T244" s="61" t="s">
        <v>74</v>
      </c>
      <c r="U244" s="69" t="s">
        <v>74</v>
      </c>
    </row>
    <row r="245" spans="1:21" x14ac:dyDescent="0.25">
      <c r="A245" t="b">
        <v>0</v>
      </c>
      <c r="B245" t="b">
        <v>0</v>
      </c>
      <c r="D245" s="66" t="s">
        <v>74</v>
      </c>
      <c r="E245" s="61" t="s">
        <v>100</v>
      </c>
      <c r="F245" s="61" t="s">
        <v>107</v>
      </c>
      <c r="G245" s="61" t="s">
        <v>102</v>
      </c>
      <c r="H245" s="61" t="s">
        <v>74</v>
      </c>
      <c r="I245" s="67" t="s">
        <v>74</v>
      </c>
      <c r="J245" s="61" t="s">
        <v>74</v>
      </c>
      <c r="K245" s="61">
        <v>0</v>
      </c>
      <c r="L245" s="61">
        <v>0</v>
      </c>
      <c r="M245" s="61">
        <v>0</v>
      </c>
      <c r="N245" s="61">
        <v>0</v>
      </c>
      <c r="O245" s="61">
        <v>0</v>
      </c>
      <c r="P245" s="61">
        <v>0</v>
      </c>
      <c r="Q245" s="61">
        <v>0</v>
      </c>
      <c r="R245" s="61">
        <v>0</v>
      </c>
      <c r="S245" s="61">
        <v>0</v>
      </c>
      <c r="T245" s="61" t="s">
        <v>74</v>
      </c>
      <c r="U245" s="69" t="s">
        <v>74</v>
      </c>
    </row>
    <row r="246" spans="1:21" ht="30" x14ac:dyDescent="0.25">
      <c r="A246" t="b">
        <v>0</v>
      </c>
      <c r="B246" t="b">
        <v>0</v>
      </c>
      <c r="D246" s="66" t="s">
        <v>74</v>
      </c>
      <c r="E246" s="61" t="s">
        <v>100</v>
      </c>
      <c r="F246" s="61" t="s">
        <v>108</v>
      </c>
      <c r="G246" s="61" t="s">
        <v>109</v>
      </c>
      <c r="H246" s="61" t="s">
        <v>74</v>
      </c>
      <c r="I246" s="67" t="s">
        <v>74</v>
      </c>
      <c r="J246" s="61" t="s">
        <v>74</v>
      </c>
      <c r="K246" s="61">
        <v>0</v>
      </c>
      <c r="L246" s="61">
        <v>0</v>
      </c>
      <c r="M246" s="61">
        <v>0</v>
      </c>
      <c r="N246" s="61">
        <v>0</v>
      </c>
      <c r="O246" s="61">
        <v>0</v>
      </c>
      <c r="P246" s="61">
        <v>0</v>
      </c>
      <c r="Q246" s="61">
        <v>0</v>
      </c>
      <c r="R246" s="61">
        <v>0.2</v>
      </c>
      <c r="S246" s="61">
        <v>0</v>
      </c>
      <c r="T246" s="61" t="s">
        <v>74</v>
      </c>
      <c r="U246" s="69" t="s">
        <v>74</v>
      </c>
    </row>
    <row r="247" spans="1:21" ht="30" x14ac:dyDescent="0.25">
      <c r="A247" t="b">
        <v>0</v>
      </c>
      <c r="B247" t="b">
        <v>0</v>
      </c>
      <c r="D247" s="66" t="s">
        <v>74</v>
      </c>
      <c r="E247" s="61" t="s">
        <v>100</v>
      </c>
      <c r="F247" s="61" t="s">
        <v>110</v>
      </c>
      <c r="G247" s="61" t="s">
        <v>109</v>
      </c>
      <c r="H247" s="61" t="s">
        <v>74</v>
      </c>
      <c r="I247" s="67" t="s">
        <v>74</v>
      </c>
      <c r="J247" s="61" t="s">
        <v>74</v>
      </c>
      <c r="K247" s="61">
        <v>0</v>
      </c>
      <c r="L247" s="61">
        <v>0</v>
      </c>
      <c r="M247" s="61">
        <v>0</v>
      </c>
      <c r="N247" s="61">
        <v>0</v>
      </c>
      <c r="O247" s="61">
        <v>0</v>
      </c>
      <c r="P247" s="61">
        <v>0</v>
      </c>
      <c r="Q247" s="61">
        <v>0</v>
      </c>
      <c r="R247" s="61">
        <v>0</v>
      </c>
      <c r="S247" s="61">
        <v>0.5</v>
      </c>
      <c r="T247" s="61" t="s">
        <v>74</v>
      </c>
      <c r="U247" s="69" t="s">
        <v>74</v>
      </c>
    </row>
    <row r="248" spans="1:21" x14ac:dyDescent="0.25">
      <c r="A248" t="b">
        <v>0</v>
      </c>
      <c r="B248" t="b">
        <v>0</v>
      </c>
      <c r="D248" s="66" t="s">
        <v>74</v>
      </c>
      <c r="E248" s="61" t="s">
        <v>100</v>
      </c>
      <c r="F248" s="61" t="s">
        <v>111</v>
      </c>
      <c r="G248" s="61" t="s">
        <v>112</v>
      </c>
      <c r="H248" s="61" t="s">
        <v>74</v>
      </c>
      <c r="I248" s="67" t="s">
        <v>74</v>
      </c>
      <c r="J248" s="61" t="s">
        <v>74</v>
      </c>
      <c r="K248" s="61">
        <v>0</v>
      </c>
      <c r="L248" s="61">
        <v>1.0000000000000002E-2</v>
      </c>
      <c r="M248" s="61">
        <v>1.0000000000000002E-2</v>
      </c>
      <c r="N248" s="61">
        <v>0</v>
      </c>
      <c r="O248" s="61">
        <v>1.0000000000000002E-2</v>
      </c>
      <c r="P248" s="61">
        <v>1.0000000000000002E-2</v>
      </c>
      <c r="Q248" s="61">
        <v>0.05</v>
      </c>
      <c r="R248" s="61">
        <v>0</v>
      </c>
      <c r="S248" s="61">
        <v>0</v>
      </c>
      <c r="T248" s="61" t="s">
        <v>74</v>
      </c>
      <c r="U248" s="69" t="s">
        <v>74</v>
      </c>
    </row>
    <row r="249" spans="1:21" x14ac:dyDescent="0.25">
      <c r="A249" t="b">
        <v>0</v>
      </c>
      <c r="B249" t="b">
        <v>0</v>
      </c>
      <c r="D249" s="66" t="s">
        <v>113</v>
      </c>
      <c r="E249" s="61" t="s">
        <v>74</v>
      </c>
      <c r="F249" s="61" t="s">
        <v>74</v>
      </c>
      <c r="G249" s="61" t="s">
        <v>74</v>
      </c>
      <c r="H249" s="61" t="s">
        <v>74</v>
      </c>
      <c r="I249" s="67" t="s">
        <v>74</v>
      </c>
      <c r="J249" s="61" t="s">
        <v>74</v>
      </c>
      <c r="K249" s="61">
        <v>6.0000000000000001E-3</v>
      </c>
      <c r="L249" s="61">
        <v>0.04</v>
      </c>
      <c r="M249" s="61">
        <v>0.04</v>
      </c>
      <c r="N249" s="61">
        <v>0</v>
      </c>
      <c r="O249" s="61">
        <v>1.0000000000000002E-2</v>
      </c>
      <c r="P249" s="61">
        <v>1.0000000000000002E-2</v>
      </c>
      <c r="Q249" s="61">
        <v>5.1500000000000004E-2</v>
      </c>
      <c r="R249" s="61">
        <v>0.2</v>
      </c>
      <c r="S249" s="61">
        <v>0.5</v>
      </c>
      <c r="T249" s="61" t="s">
        <v>74</v>
      </c>
      <c r="U249" s="69" t="s">
        <v>74</v>
      </c>
    </row>
    <row r="250" spans="1:21" x14ac:dyDescent="0.25">
      <c r="A250" t="b">
        <v>1</v>
      </c>
      <c r="B250" t="b">
        <v>1</v>
      </c>
      <c r="D250" s="66" t="s">
        <v>114</v>
      </c>
      <c r="E250" s="61" t="s">
        <v>74</v>
      </c>
      <c r="F250" s="61" t="s">
        <v>74</v>
      </c>
      <c r="G250" s="61" t="s">
        <v>74</v>
      </c>
      <c r="H250" s="61" t="s">
        <v>74</v>
      </c>
      <c r="I250" s="67" t="s">
        <v>74</v>
      </c>
      <c r="J250" s="61" t="s">
        <v>74</v>
      </c>
      <c r="K250" s="61">
        <v>185535.78502368002</v>
      </c>
      <c r="L250" s="61">
        <v>1268181.39105</v>
      </c>
      <c r="M250" s="61">
        <v>453214.00341</v>
      </c>
      <c r="N250" s="61">
        <v>0</v>
      </c>
      <c r="O250" s="61">
        <v>42152.668168338008</v>
      </c>
      <c r="P250" s="61">
        <v>0</v>
      </c>
      <c r="Q250" s="61">
        <v>411910.15343320498</v>
      </c>
      <c r="R250" s="61">
        <v>845250</v>
      </c>
      <c r="S250" s="61">
        <v>8452500</v>
      </c>
      <c r="T250" s="61">
        <v>11658744.001085224</v>
      </c>
      <c r="U250" s="69">
        <v>8.1608932877395318E-2</v>
      </c>
    </row>
    <row r="251" spans="1:21" x14ac:dyDescent="0.25">
      <c r="A251" t="b">
        <v>1</v>
      </c>
      <c r="B251" t="b">
        <v>1</v>
      </c>
      <c r="D251" s="66" t="s">
        <v>115</v>
      </c>
      <c r="E251" s="61" t="s">
        <v>74</v>
      </c>
      <c r="F251" s="61" t="s">
        <v>74</v>
      </c>
      <c r="G251" s="61" t="s">
        <v>74</v>
      </c>
      <c r="H251" s="61" t="s">
        <v>74</v>
      </c>
      <c r="I251" s="67" t="s">
        <v>74</v>
      </c>
      <c r="J251" s="61" t="s">
        <v>74</v>
      </c>
      <c r="K251" s="61">
        <v>31108166.622303683</v>
      </c>
      <c r="L251" s="61">
        <v>32972716.167299997</v>
      </c>
      <c r="M251" s="61">
        <v>11783564.08866</v>
      </c>
      <c r="N251" s="61">
        <v>0</v>
      </c>
      <c r="O251" s="61">
        <v>4257419.4850021377</v>
      </c>
      <c r="P251" s="61">
        <v>0</v>
      </c>
      <c r="Q251" s="61">
        <v>8410165.5599032044</v>
      </c>
      <c r="R251" s="61">
        <v>5071500</v>
      </c>
      <c r="S251" s="61">
        <v>25357500</v>
      </c>
      <c r="T251" s="61">
        <v>118961031.92316902</v>
      </c>
      <c r="U251" s="69">
        <v>0.83270400896871155</v>
      </c>
    </row>
    <row r="252" spans="1:21" ht="30" x14ac:dyDescent="0.25">
      <c r="A252" t="b">
        <v>0</v>
      </c>
      <c r="B252" t="b">
        <v>0</v>
      </c>
      <c r="D252" s="66" t="s">
        <v>116</v>
      </c>
      <c r="E252" s="61" t="s">
        <v>117</v>
      </c>
      <c r="F252" s="61" t="s">
        <v>118</v>
      </c>
      <c r="G252" s="61" t="s">
        <v>119</v>
      </c>
      <c r="H252" s="61" t="s">
        <v>74</v>
      </c>
      <c r="I252" s="67" t="s">
        <v>74</v>
      </c>
      <c r="J252" s="61" t="s">
        <v>74</v>
      </c>
      <c r="K252" s="61">
        <v>0.04</v>
      </c>
      <c r="L252" s="61">
        <v>0</v>
      </c>
      <c r="M252" s="61">
        <v>0</v>
      </c>
      <c r="N252" s="61">
        <v>0</v>
      </c>
      <c r="O252" s="61">
        <v>0</v>
      </c>
      <c r="P252" s="61">
        <v>0</v>
      </c>
      <c r="Q252" s="61">
        <v>0</v>
      </c>
      <c r="R252" s="61">
        <v>0</v>
      </c>
      <c r="S252" s="61">
        <v>0</v>
      </c>
      <c r="T252" s="61" t="s">
        <v>74</v>
      </c>
      <c r="U252" s="69" t="s">
        <v>74</v>
      </c>
    </row>
    <row r="253" spans="1:21" ht="30" x14ac:dyDescent="0.25">
      <c r="A253" t="b">
        <v>0</v>
      </c>
      <c r="B253" t="b">
        <v>0</v>
      </c>
      <c r="D253" s="66" t="s">
        <v>74</v>
      </c>
      <c r="E253" s="61" t="s">
        <v>117</v>
      </c>
      <c r="F253" s="61" t="s">
        <v>120</v>
      </c>
      <c r="G253" s="61" t="s">
        <v>119</v>
      </c>
      <c r="H253" s="61" t="s">
        <v>74</v>
      </c>
      <c r="I253" s="67" t="s">
        <v>74</v>
      </c>
      <c r="J253" s="61" t="s">
        <v>74</v>
      </c>
      <c r="K253" s="61">
        <v>0</v>
      </c>
      <c r="L253" s="61">
        <v>0.04</v>
      </c>
      <c r="M253" s="61">
        <v>0.04</v>
      </c>
      <c r="N253" s="61">
        <v>0</v>
      </c>
      <c r="O253" s="61">
        <v>0.04</v>
      </c>
      <c r="P253" s="61">
        <v>0.04</v>
      </c>
      <c r="Q253" s="61">
        <v>0</v>
      </c>
      <c r="R253" s="61">
        <v>0</v>
      </c>
      <c r="S253" s="61">
        <v>0</v>
      </c>
      <c r="T253" s="61" t="s">
        <v>74</v>
      </c>
      <c r="U253" s="69" t="s">
        <v>74</v>
      </c>
    </row>
    <row r="254" spans="1:21" ht="30" x14ac:dyDescent="0.25">
      <c r="A254" t="b">
        <v>0</v>
      </c>
      <c r="B254" t="b">
        <v>0</v>
      </c>
      <c r="D254" s="66" t="s">
        <v>74</v>
      </c>
      <c r="E254" s="61" t="s">
        <v>117</v>
      </c>
      <c r="F254" s="61" t="s">
        <v>121</v>
      </c>
      <c r="G254" s="61" t="s">
        <v>119</v>
      </c>
      <c r="H254" s="61" t="s">
        <v>74</v>
      </c>
      <c r="I254" s="67" t="s">
        <v>74</v>
      </c>
      <c r="J254" s="61" t="s">
        <v>74</v>
      </c>
      <c r="K254" s="61">
        <v>0</v>
      </c>
      <c r="L254" s="61">
        <v>0</v>
      </c>
      <c r="M254" s="61">
        <v>0</v>
      </c>
      <c r="N254" s="61">
        <v>0</v>
      </c>
      <c r="O254" s="61">
        <v>0</v>
      </c>
      <c r="P254" s="61">
        <v>0</v>
      </c>
      <c r="Q254" s="61">
        <v>0.04</v>
      </c>
      <c r="R254" s="61">
        <v>0.15</v>
      </c>
      <c r="S254" s="61">
        <v>0.15</v>
      </c>
      <c r="T254" s="61" t="s">
        <v>74</v>
      </c>
      <c r="U254" s="69" t="s">
        <v>74</v>
      </c>
    </row>
    <row r="255" spans="1:21" ht="30" x14ac:dyDescent="0.25">
      <c r="A255" t="b">
        <v>0</v>
      </c>
      <c r="B255" t="b">
        <v>0</v>
      </c>
      <c r="D255" s="66" t="s">
        <v>74</v>
      </c>
      <c r="E255" s="61" t="s">
        <v>117</v>
      </c>
      <c r="F255" s="61" t="s">
        <v>122</v>
      </c>
      <c r="G255" s="61" t="s">
        <v>119</v>
      </c>
      <c r="H255" s="61" t="s">
        <v>74</v>
      </c>
      <c r="I255" s="67" t="s">
        <v>74</v>
      </c>
      <c r="J255" s="61" t="s">
        <v>74</v>
      </c>
      <c r="K255" s="61">
        <v>0.14000000000000001</v>
      </c>
      <c r="L255" s="61">
        <v>0.14000000000000001</v>
      </c>
      <c r="M255" s="61">
        <v>0.14000000000000001</v>
      </c>
      <c r="N255" s="61">
        <v>0</v>
      </c>
      <c r="O255" s="61">
        <v>0.14000000000000001</v>
      </c>
      <c r="P255" s="61">
        <v>0.14000000000000001</v>
      </c>
      <c r="Q255" s="61">
        <v>0</v>
      </c>
      <c r="R255" s="61">
        <v>0.3</v>
      </c>
      <c r="S255" s="61">
        <v>0.3</v>
      </c>
      <c r="T255" s="61" t="s">
        <v>74</v>
      </c>
      <c r="U255" s="69" t="s">
        <v>74</v>
      </c>
    </row>
    <row r="256" spans="1:21" x14ac:dyDescent="0.25">
      <c r="A256" t="b">
        <v>0</v>
      </c>
      <c r="B256" t="b">
        <v>0</v>
      </c>
      <c r="D256" s="66" t="s">
        <v>123</v>
      </c>
      <c r="E256" s="61" t="s">
        <v>74</v>
      </c>
      <c r="F256" s="61" t="s">
        <v>74</v>
      </c>
      <c r="G256" s="61" t="s">
        <v>74</v>
      </c>
      <c r="H256" s="61" t="s">
        <v>74</v>
      </c>
      <c r="I256" s="67" t="s">
        <v>74</v>
      </c>
      <c r="J256" s="61" t="s">
        <v>74</v>
      </c>
      <c r="K256" s="61">
        <v>0.18000000000000002</v>
      </c>
      <c r="L256" s="61">
        <v>0.18000000000000002</v>
      </c>
      <c r="M256" s="61">
        <v>0.18000000000000002</v>
      </c>
      <c r="N256" s="61">
        <v>0</v>
      </c>
      <c r="O256" s="61">
        <v>0.18000000000000002</v>
      </c>
      <c r="P256" s="61">
        <v>0.18000000000000002</v>
      </c>
      <c r="Q256" s="61">
        <v>0.04</v>
      </c>
      <c r="R256" s="61">
        <v>0.44999999999999996</v>
      </c>
      <c r="S256" s="61">
        <v>0.44999999999999996</v>
      </c>
      <c r="T256" s="61" t="s">
        <v>74</v>
      </c>
      <c r="U256" s="69" t="s">
        <v>74</v>
      </c>
    </row>
    <row r="257" spans="1:21" x14ac:dyDescent="0.25">
      <c r="A257" t="b">
        <v>1</v>
      </c>
      <c r="B257" t="b">
        <v>1</v>
      </c>
      <c r="D257" s="66" t="s">
        <v>124</v>
      </c>
      <c r="E257" s="61" t="s">
        <v>74</v>
      </c>
      <c r="F257" s="61" t="s">
        <v>74</v>
      </c>
      <c r="G257" s="61" t="s">
        <v>74</v>
      </c>
      <c r="H257" s="61" t="s">
        <v>74</v>
      </c>
      <c r="I257" s="67" t="s">
        <v>74</v>
      </c>
      <c r="J257" s="61" t="s">
        <v>74</v>
      </c>
      <c r="K257" s="61">
        <v>5566073.5507104006</v>
      </c>
      <c r="L257" s="61">
        <v>5706816.2597249998</v>
      </c>
      <c r="M257" s="61">
        <v>2039463.0153450002</v>
      </c>
      <c r="N257" s="61">
        <v>0</v>
      </c>
      <c r="O257" s="61">
        <v>758748.02703008405</v>
      </c>
      <c r="P257" s="61">
        <v>0</v>
      </c>
      <c r="Q257" s="61">
        <v>319930.21625879995</v>
      </c>
      <c r="R257" s="61">
        <v>1901812.4999999998</v>
      </c>
      <c r="S257" s="61">
        <v>7607249.9999999991</v>
      </c>
      <c r="T257" s="61">
        <v>23900093.569069281</v>
      </c>
      <c r="U257" s="69">
        <v>0.16729599103128853</v>
      </c>
    </row>
    <row r="258" spans="1:21" x14ac:dyDescent="0.25">
      <c r="A258" t="b">
        <v>1</v>
      </c>
      <c r="B258" t="b">
        <v>1</v>
      </c>
      <c r="D258" s="66" t="s">
        <v>125</v>
      </c>
      <c r="E258" s="61" t="s">
        <v>74</v>
      </c>
      <c r="F258" s="61" t="s">
        <v>74</v>
      </c>
      <c r="G258" s="61" t="s">
        <v>74</v>
      </c>
      <c r="H258" s="61" t="s">
        <v>74</v>
      </c>
      <c r="I258" s="67" t="s">
        <v>74</v>
      </c>
      <c r="J258" s="61" t="s">
        <v>74</v>
      </c>
      <c r="K258" s="61">
        <v>36674240.173014082</v>
      </c>
      <c r="L258" s="61">
        <v>38679532.427024998</v>
      </c>
      <c r="M258" s="61">
        <v>13823027.104005</v>
      </c>
      <c r="N258" s="61">
        <v>0</v>
      </c>
      <c r="O258" s="61">
        <v>5016167.5120322211</v>
      </c>
      <c r="P258" s="61">
        <v>0</v>
      </c>
      <c r="Q258" s="61">
        <v>8730095.7761620041</v>
      </c>
      <c r="R258" s="61">
        <v>6973312.5</v>
      </c>
      <c r="S258" s="61">
        <v>32964750</v>
      </c>
      <c r="T258" s="61">
        <v>142861125.49223828</v>
      </c>
      <c r="U258" s="69">
        <v>1</v>
      </c>
    </row>
    <row r="262" spans="1:21" ht="18.75" x14ac:dyDescent="0.3">
      <c r="D262" s="59" t="s">
        <v>161</v>
      </c>
    </row>
    <row r="263" spans="1:21" x14ac:dyDescent="0.25">
      <c r="D263" s="60" t="s">
        <v>31</v>
      </c>
      <c r="E263" s="2"/>
      <c r="F263" s="2"/>
      <c r="G263" s="2"/>
      <c r="H263" s="2"/>
      <c r="I263" s="2"/>
    </row>
    <row r="265" spans="1:21" ht="60" x14ac:dyDescent="0.25">
      <c r="A265" s="61" t="s">
        <v>59</v>
      </c>
      <c r="B265" s="61" t="s">
        <v>60</v>
      </c>
      <c r="D265" s="62"/>
      <c r="E265" s="63" t="s">
        <v>61</v>
      </c>
      <c r="F265" s="63" t="s">
        <v>62</v>
      </c>
      <c r="G265" s="63" t="s">
        <v>63</v>
      </c>
      <c r="H265" s="63" t="s">
        <v>64</v>
      </c>
      <c r="I265" s="64" t="s">
        <v>65</v>
      </c>
      <c r="J265" s="63" t="s">
        <v>66</v>
      </c>
      <c r="K265" s="63" t="s">
        <v>16</v>
      </c>
      <c r="L265" s="63" t="s">
        <v>17</v>
      </c>
      <c r="M265" s="63" t="s">
        <v>18</v>
      </c>
      <c r="N265" s="63" t="s">
        <v>19</v>
      </c>
      <c r="O265" s="63" t="s">
        <v>20</v>
      </c>
      <c r="P265" s="63" t="s">
        <v>21</v>
      </c>
      <c r="Q265" s="63" t="s">
        <v>22</v>
      </c>
      <c r="R265" s="63" t="s">
        <v>23</v>
      </c>
      <c r="S265" s="63" t="s">
        <v>24</v>
      </c>
      <c r="T265" s="63" t="s">
        <v>15</v>
      </c>
      <c r="U265" s="65" t="s">
        <v>67</v>
      </c>
    </row>
    <row r="266" spans="1:21" ht="75" x14ac:dyDescent="0.25">
      <c r="A266" t="b">
        <v>1</v>
      </c>
      <c r="B266" t="b">
        <v>0</v>
      </c>
      <c r="D266" s="66" t="s">
        <v>68</v>
      </c>
      <c r="E266" s="61" t="s">
        <v>128</v>
      </c>
      <c r="F266" s="61" t="s">
        <v>129</v>
      </c>
      <c r="G266" s="61" t="s">
        <v>130</v>
      </c>
      <c r="H266" s="61" t="s">
        <v>131</v>
      </c>
      <c r="I266" s="67">
        <v>1</v>
      </c>
      <c r="J266" s="61" t="s">
        <v>132</v>
      </c>
      <c r="K266" s="68">
        <v>310068</v>
      </c>
      <c r="L266" s="68">
        <v>10852380</v>
      </c>
      <c r="M266" s="68">
        <v>775170</v>
      </c>
      <c r="N266" s="68">
        <v>1705374</v>
      </c>
      <c r="O266" s="68">
        <v>310068</v>
      </c>
      <c r="P266" s="68">
        <v>310068</v>
      </c>
      <c r="Q266" s="68">
        <v>1240272</v>
      </c>
      <c r="R266" s="68">
        <v>10000</v>
      </c>
      <c r="S266" s="68">
        <v>60000</v>
      </c>
      <c r="T266" s="68">
        <v>15573400</v>
      </c>
      <c r="U266" s="69">
        <v>0.10592579340961987</v>
      </c>
    </row>
    <row r="267" spans="1:21" x14ac:dyDescent="0.25">
      <c r="A267" t="b">
        <v>1</v>
      </c>
      <c r="B267" t="b">
        <v>0</v>
      </c>
      <c r="D267" s="66" t="s">
        <v>74</v>
      </c>
      <c r="E267" s="61" t="s">
        <v>128</v>
      </c>
      <c r="F267" s="61" t="s">
        <v>133</v>
      </c>
      <c r="G267" s="61" t="s">
        <v>134</v>
      </c>
      <c r="H267" s="61">
        <v>500</v>
      </c>
      <c r="I267" s="67">
        <v>2</v>
      </c>
      <c r="J267" s="61" t="s">
        <v>135</v>
      </c>
      <c r="K267" s="68">
        <v>8950000</v>
      </c>
      <c r="L267" s="68">
        <v>3000000</v>
      </c>
      <c r="M267" s="68">
        <v>704000</v>
      </c>
      <c r="N267" s="68">
        <v>200000</v>
      </c>
      <c r="O267" s="68">
        <v>302000</v>
      </c>
      <c r="P267" s="68">
        <v>102000</v>
      </c>
      <c r="Q267" s="68">
        <v>0</v>
      </c>
      <c r="R267" s="68">
        <v>0</v>
      </c>
      <c r="S267" s="68">
        <v>0</v>
      </c>
      <c r="T267" s="68">
        <v>13258000</v>
      </c>
      <c r="U267" s="69">
        <v>9.0177107698045406E-2</v>
      </c>
    </row>
    <row r="268" spans="1:21" x14ac:dyDescent="0.25">
      <c r="A268" t="b">
        <v>1</v>
      </c>
      <c r="B268" t="b">
        <v>0</v>
      </c>
      <c r="D268" s="66" t="s">
        <v>74</v>
      </c>
      <c r="E268" s="61" t="s">
        <v>128</v>
      </c>
      <c r="F268" s="61" t="s">
        <v>136</v>
      </c>
      <c r="G268" s="61" t="s">
        <v>137</v>
      </c>
      <c r="H268" s="61">
        <v>500</v>
      </c>
      <c r="I268" s="67">
        <v>2</v>
      </c>
      <c r="J268" s="61" t="s">
        <v>132</v>
      </c>
      <c r="K268" s="61">
        <v>1624000</v>
      </c>
      <c r="L268" s="61">
        <v>1347600</v>
      </c>
      <c r="M268" s="61">
        <v>429000</v>
      </c>
      <c r="N268" s="61">
        <v>200000</v>
      </c>
      <c r="O268" s="61">
        <v>360060</v>
      </c>
      <c r="P268" s="61">
        <v>72012</v>
      </c>
      <c r="Q268" s="61">
        <v>445034.16</v>
      </c>
      <c r="R268" s="61">
        <v>0</v>
      </c>
      <c r="S268" s="61">
        <v>0</v>
      </c>
      <c r="T268" s="61">
        <v>4477706.16</v>
      </c>
      <c r="U268" s="69">
        <v>3.0456071098998439E-2</v>
      </c>
    </row>
    <row r="269" spans="1:21" x14ac:dyDescent="0.25">
      <c r="A269" t="b">
        <v>1</v>
      </c>
      <c r="B269" t="b">
        <v>0</v>
      </c>
      <c r="D269" s="66" t="s">
        <v>74</v>
      </c>
      <c r="E269" s="61" t="s">
        <v>128</v>
      </c>
      <c r="F269" s="61" t="s">
        <v>136</v>
      </c>
      <c r="G269" s="61" t="s">
        <v>139</v>
      </c>
      <c r="H269" s="61">
        <v>500</v>
      </c>
      <c r="I269" s="67">
        <v>2</v>
      </c>
      <c r="J269" s="61" t="s">
        <v>132</v>
      </c>
      <c r="K269" s="61">
        <v>4604000</v>
      </c>
      <c r="L269" s="61">
        <v>2970300</v>
      </c>
      <c r="M269" s="61">
        <v>1092000</v>
      </c>
      <c r="N269" s="61">
        <v>600000</v>
      </c>
      <c r="O269" s="61">
        <v>926630</v>
      </c>
      <c r="P269" s="61">
        <v>185326</v>
      </c>
      <c r="Q269" s="61">
        <v>1145314.68</v>
      </c>
      <c r="R269" s="61">
        <v>0</v>
      </c>
      <c r="S269" s="61">
        <v>0</v>
      </c>
      <c r="T269" s="61">
        <v>11523570.68</v>
      </c>
      <c r="U269" s="69">
        <v>7.8380017670568583E-2</v>
      </c>
    </row>
    <row r="270" spans="1:21" ht="30" x14ac:dyDescent="0.25">
      <c r="A270" t="b">
        <v>1</v>
      </c>
      <c r="B270" t="b">
        <v>0</v>
      </c>
      <c r="D270" s="66" t="s">
        <v>74</v>
      </c>
      <c r="E270" s="61" t="s">
        <v>128</v>
      </c>
      <c r="F270" s="61" t="s">
        <v>140</v>
      </c>
      <c r="G270" s="61" t="s">
        <v>141</v>
      </c>
      <c r="H270" s="61" t="s">
        <v>142</v>
      </c>
      <c r="I270" s="67">
        <v>3</v>
      </c>
      <c r="J270" s="61" t="s">
        <v>135</v>
      </c>
      <c r="K270" s="61">
        <v>40848000</v>
      </c>
      <c r="L270" s="61">
        <v>6000000</v>
      </c>
      <c r="M270" s="61">
        <v>3756000</v>
      </c>
      <c r="N270" s="61">
        <v>300000</v>
      </c>
      <c r="O270" s="61">
        <v>1878000</v>
      </c>
      <c r="P270" s="61">
        <v>471000</v>
      </c>
      <c r="Q270" s="61">
        <v>0</v>
      </c>
      <c r="R270" s="61">
        <v>0</v>
      </c>
      <c r="S270" s="61">
        <v>0</v>
      </c>
      <c r="T270" s="61">
        <v>53253000</v>
      </c>
      <c r="U270" s="69">
        <v>0.36221160931090751</v>
      </c>
    </row>
    <row r="271" spans="1:21" x14ac:dyDescent="0.25">
      <c r="A271" t="b">
        <v>1</v>
      </c>
      <c r="B271" t="b">
        <v>0</v>
      </c>
      <c r="D271" s="66" t="s">
        <v>74</v>
      </c>
      <c r="E271" s="61" t="s">
        <v>128</v>
      </c>
      <c r="F271" s="61" t="s">
        <v>136</v>
      </c>
      <c r="G271" s="61" t="s">
        <v>139</v>
      </c>
      <c r="H271" s="61">
        <v>330</v>
      </c>
      <c r="I271" s="67">
        <v>4</v>
      </c>
      <c r="J271" s="61" t="s">
        <v>132</v>
      </c>
      <c r="K271" s="61">
        <v>6112000</v>
      </c>
      <c r="L271" s="61">
        <v>3732400</v>
      </c>
      <c r="M271" s="61">
        <v>1462800</v>
      </c>
      <c r="N271" s="61">
        <v>1200000</v>
      </c>
      <c r="O271" s="61">
        <v>1250720</v>
      </c>
      <c r="P271" s="61">
        <v>250144</v>
      </c>
      <c r="Q271" s="61">
        <v>1545889.92</v>
      </c>
      <c r="R271" s="61">
        <v>0</v>
      </c>
      <c r="S271" s="61">
        <v>0</v>
      </c>
      <c r="T271" s="61">
        <v>15553953.92</v>
      </c>
      <c r="U271" s="69">
        <v>0.10579352675926049</v>
      </c>
    </row>
    <row r="272" spans="1:21" x14ac:dyDescent="0.25">
      <c r="A272" t="b">
        <v>1</v>
      </c>
      <c r="B272" t="b">
        <v>1</v>
      </c>
      <c r="D272" s="66" t="s">
        <v>73</v>
      </c>
      <c r="E272" s="61" t="s">
        <v>74</v>
      </c>
      <c r="F272" s="61" t="s">
        <v>74</v>
      </c>
      <c r="G272" s="61" t="s">
        <v>74</v>
      </c>
      <c r="H272" s="61" t="s">
        <v>74</v>
      </c>
      <c r="I272" s="67" t="s">
        <v>74</v>
      </c>
      <c r="J272" s="61" t="s">
        <v>74</v>
      </c>
      <c r="K272" s="61">
        <v>62448068</v>
      </c>
      <c r="L272" s="61">
        <v>27902680</v>
      </c>
      <c r="M272" s="61">
        <v>8218970</v>
      </c>
      <c r="N272" s="61">
        <v>4205374</v>
      </c>
      <c r="O272" s="61">
        <v>5027478</v>
      </c>
      <c r="P272" s="61">
        <v>1390550</v>
      </c>
      <c r="Q272" s="61">
        <v>4376510.76</v>
      </c>
      <c r="R272" s="61">
        <v>10000</v>
      </c>
      <c r="S272" s="61">
        <v>60000</v>
      </c>
      <c r="T272" s="61">
        <v>113639630.76000001</v>
      </c>
      <c r="U272" s="69">
        <v>0.77294412594740036</v>
      </c>
    </row>
    <row r="273" spans="1:21" ht="30" x14ac:dyDescent="0.25">
      <c r="A273" t="b">
        <v>0</v>
      </c>
      <c r="B273" t="b">
        <v>0</v>
      </c>
      <c r="D273" s="66" t="s">
        <v>75</v>
      </c>
      <c r="E273" s="61" t="s">
        <v>144</v>
      </c>
      <c r="F273" s="61" t="s">
        <v>77</v>
      </c>
      <c r="G273" s="61" t="s">
        <v>11</v>
      </c>
      <c r="H273" s="61" t="s">
        <v>78</v>
      </c>
      <c r="I273" s="67" t="s">
        <v>78</v>
      </c>
      <c r="J273" s="61" t="s">
        <v>78</v>
      </c>
      <c r="K273" s="61">
        <v>0</v>
      </c>
      <c r="L273" s="61">
        <v>0</v>
      </c>
      <c r="M273" s="61">
        <v>0</v>
      </c>
      <c r="N273" s="61">
        <v>0</v>
      </c>
      <c r="O273" s="61">
        <v>0</v>
      </c>
      <c r="P273" s="61">
        <v>0</v>
      </c>
      <c r="Q273" s="61">
        <v>0</v>
      </c>
      <c r="R273" s="61">
        <v>0</v>
      </c>
      <c r="S273" s="61">
        <v>0</v>
      </c>
      <c r="T273" s="61" t="s">
        <v>74</v>
      </c>
      <c r="U273" s="69" t="s">
        <v>74</v>
      </c>
    </row>
    <row r="274" spans="1:21" x14ac:dyDescent="0.25">
      <c r="A274" t="b">
        <v>0</v>
      </c>
      <c r="B274" t="b">
        <v>0</v>
      </c>
      <c r="D274" s="66" t="s">
        <v>74</v>
      </c>
      <c r="E274" s="61" t="s">
        <v>144</v>
      </c>
      <c r="F274" s="61" t="s">
        <v>79</v>
      </c>
      <c r="G274" s="61" t="s">
        <v>80</v>
      </c>
      <c r="H274" s="61" t="s">
        <v>78</v>
      </c>
      <c r="I274" s="67" t="s">
        <v>78</v>
      </c>
      <c r="J274" s="61" t="s">
        <v>78</v>
      </c>
      <c r="K274" s="61">
        <v>0.02</v>
      </c>
      <c r="L274" s="61">
        <v>7.0000000000000007E-2</v>
      </c>
      <c r="M274" s="61">
        <v>7.0000000000000007E-2</v>
      </c>
      <c r="N274" s="61">
        <v>7.0000000000000007E-2</v>
      </c>
      <c r="O274" s="61">
        <v>7.0000000000000007E-2</v>
      </c>
      <c r="P274" s="61">
        <v>7.0000000000000007E-2</v>
      </c>
      <c r="Q274" s="61">
        <v>7.0000000000000007E-2</v>
      </c>
      <c r="R274" s="61">
        <v>0</v>
      </c>
      <c r="S274" s="61">
        <v>0</v>
      </c>
      <c r="T274" s="61" t="s">
        <v>74</v>
      </c>
      <c r="U274" s="69" t="s">
        <v>74</v>
      </c>
    </row>
    <row r="275" spans="1:21" ht="30" x14ac:dyDescent="0.25">
      <c r="A275" t="b">
        <v>0</v>
      </c>
      <c r="B275" t="b">
        <v>0</v>
      </c>
      <c r="D275" s="66" t="s">
        <v>74</v>
      </c>
      <c r="E275" s="61" t="s">
        <v>144</v>
      </c>
      <c r="F275" s="61" t="s">
        <v>81</v>
      </c>
      <c r="G275" s="61" t="s">
        <v>82</v>
      </c>
      <c r="H275" s="61" t="s">
        <v>78</v>
      </c>
      <c r="I275" s="67" t="s">
        <v>78</v>
      </c>
      <c r="J275" s="61" t="s">
        <v>78</v>
      </c>
      <c r="K275" s="61">
        <v>0</v>
      </c>
      <c r="L275" s="61">
        <v>0</v>
      </c>
      <c r="M275" s="61">
        <v>0</v>
      </c>
      <c r="N275" s="61">
        <v>0</v>
      </c>
      <c r="O275" s="61">
        <v>0</v>
      </c>
      <c r="P275" s="61">
        <v>0</v>
      </c>
      <c r="Q275" s="61">
        <v>0</v>
      </c>
      <c r="R275" s="61">
        <v>0</v>
      </c>
      <c r="S275" s="61">
        <v>0</v>
      </c>
      <c r="T275" s="61" t="s">
        <v>74</v>
      </c>
      <c r="U275" s="69" t="s">
        <v>74</v>
      </c>
    </row>
    <row r="276" spans="1:21" x14ac:dyDescent="0.25">
      <c r="A276" t="b">
        <v>0</v>
      </c>
      <c r="B276" t="b">
        <v>0</v>
      </c>
      <c r="D276" s="66" t="s">
        <v>74</v>
      </c>
      <c r="E276" s="61" t="s">
        <v>144</v>
      </c>
      <c r="F276" s="61" t="s">
        <v>83</v>
      </c>
      <c r="G276" s="61" t="s">
        <v>84</v>
      </c>
      <c r="H276" s="61" t="s">
        <v>78</v>
      </c>
      <c r="I276" s="67" t="s">
        <v>78</v>
      </c>
      <c r="J276" s="61" t="s">
        <v>78</v>
      </c>
      <c r="K276" s="61">
        <v>0</v>
      </c>
      <c r="L276" s="61">
        <v>0</v>
      </c>
      <c r="M276" s="61">
        <v>0</v>
      </c>
      <c r="N276" s="61">
        <v>0</v>
      </c>
      <c r="O276" s="61">
        <v>0</v>
      </c>
      <c r="P276" s="61">
        <v>0</v>
      </c>
      <c r="Q276" s="61">
        <v>0</v>
      </c>
      <c r="R276" s="61">
        <v>0</v>
      </c>
      <c r="S276" s="61">
        <v>0</v>
      </c>
      <c r="T276" s="61" t="s">
        <v>74</v>
      </c>
      <c r="U276" s="69" t="s">
        <v>74</v>
      </c>
    </row>
    <row r="277" spans="1:21" x14ac:dyDescent="0.25">
      <c r="A277" t="b">
        <v>0</v>
      </c>
      <c r="B277" t="b">
        <v>0</v>
      </c>
      <c r="D277" s="66" t="s">
        <v>74</v>
      </c>
      <c r="E277" s="61" t="s">
        <v>144</v>
      </c>
      <c r="F277" s="61" t="s">
        <v>85</v>
      </c>
      <c r="G277" s="61" t="s">
        <v>86</v>
      </c>
      <c r="H277" s="61" t="s">
        <v>78</v>
      </c>
      <c r="I277" s="67" t="s">
        <v>78</v>
      </c>
      <c r="J277" s="61" t="s">
        <v>78</v>
      </c>
      <c r="K277" s="61">
        <v>0</v>
      </c>
      <c r="L277" s="61">
        <v>0</v>
      </c>
      <c r="M277" s="61">
        <v>0</v>
      </c>
      <c r="N277" s="61">
        <v>0</v>
      </c>
      <c r="O277" s="61">
        <v>0</v>
      </c>
      <c r="P277" s="61">
        <v>0</v>
      </c>
      <c r="Q277" s="61">
        <v>0</v>
      </c>
      <c r="R277" s="61">
        <v>0.5</v>
      </c>
      <c r="S277" s="61">
        <v>0</v>
      </c>
      <c r="T277" s="61" t="s">
        <v>74</v>
      </c>
      <c r="U277" s="69" t="s">
        <v>74</v>
      </c>
    </row>
    <row r="278" spans="1:21" ht="45" x14ac:dyDescent="0.25">
      <c r="A278" t="b">
        <v>0</v>
      </c>
      <c r="B278" t="b">
        <v>0</v>
      </c>
      <c r="D278" s="66" t="s">
        <v>74</v>
      </c>
      <c r="E278" s="61" t="s">
        <v>144</v>
      </c>
      <c r="F278" s="61" t="s">
        <v>87</v>
      </c>
      <c r="G278" s="61" t="s">
        <v>88</v>
      </c>
      <c r="H278" s="61" t="s">
        <v>78</v>
      </c>
      <c r="I278" s="67" t="s">
        <v>78</v>
      </c>
      <c r="J278" s="61" t="s">
        <v>78</v>
      </c>
      <c r="K278" s="61">
        <v>0.05</v>
      </c>
      <c r="L278" s="61">
        <v>7.0000000000000007E-2</v>
      </c>
      <c r="M278" s="61">
        <v>7.0000000000000007E-2</v>
      </c>
      <c r="N278" s="61">
        <v>0.05</v>
      </c>
      <c r="O278" s="61">
        <v>7.0000000000000007E-2</v>
      </c>
      <c r="P278" s="61">
        <v>7.0000000000000007E-2</v>
      </c>
      <c r="Q278" s="61">
        <v>7.0000000000000007E-2</v>
      </c>
      <c r="R278" s="61">
        <v>0</v>
      </c>
      <c r="S278" s="61">
        <v>0</v>
      </c>
      <c r="T278" s="61" t="s">
        <v>74</v>
      </c>
      <c r="U278" s="69" t="s">
        <v>74</v>
      </c>
    </row>
    <row r="279" spans="1:21" ht="45" x14ac:dyDescent="0.25">
      <c r="A279" t="b">
        <v>0</v>
      </c>
      <c r="B279" t="b">
        <v>0</v>
      </c>
      <c r="D279" s="66" t="s">
        <v>74</v>
      </c>
      <c r="E279" s="61" t="s">
        <v>144</v>
      </c>
      <c r="F279" s="61" t="s">
        <v>91</v>
      </c>
      <c r="G279" s="61" t="s">
        <v>145</v>
      </c>
      <c r="H279" s="61" t="s">
        <v>78</v>
      </c>
      <c r="I279" s="67" t="s">
        <v>78</v>
      </c>
      <c r="J279" s="61" t="s">
        <v>78</v>
      </c>
      <c r="K279" s="61">
        <v>0</v>
      </c>
      <c r="L279" s="61">
        <v>0</v>
      </c>
      <c r="M279" s="61">
        <v>0</v>
      </c>
      <c r="N279" s="61">
        <v>0</v>
      </c>
      <c r="O279" s="61">
        <v>0</v>
      </c>
      <c r="P279" s="61">
        <v>0</v>
      </c>
      <c r="Q279" s="61">
        <v>0</v>
      </c>
      <c r="R279" s="61">
        <v>0</v>
      </c>
      <c r="S279" s="61">
        <v>0</v>
      </c>
      <c r="T279" s="61" t="s">
        <v>74</v>
      </c>
      <c r="U279" s="69" t="s">
        <v>74</v>
      </c>
    </row>
    <row r="280" spans="1:21" ht="30" x14ac:dyDescent="0.25">
      <c r="A280" t="b">
        <v>0</v>
      </c>
      <c r="B280" t="b">
        <v>0</v>
      </c>
      <c r="D280" s="66" t="s">
        <v>74</v>
      </c>
      <c r="E280" s="61" t="s">
        <v>144</v>
      </c>
      <c r="F280" s="61" t="s">
        <v>95</v>
      </c>
      <c r="G280" s="61" t="s">
        <v>146</v>
      </c>
      <c r="H280" s="61" t="s">
        <v>78</v>
      </c>
      <c r="I280" s="67" t="s">
        <v>78</v>
      </c>
      <c r="J280" s="61" t="s">
        <v>78</v>
      </c>
      <c r="K280" s="61">
        <v>1.6400000000000004E-3</v>
      </c>
      <c r="L280" s="61">
        <v>9.8400000000000015E-3</v>
      </c>
      <c r="M280" s="61">
        <v>9.8400000000000015E-3</v>
      </c>
      <c r="N280" s="61">
        <v>9.8400000000000015E-3</v>
      </c>
      <c r="O280" s="61">
        <v>9.6000000000000009E-3</v>
      </c>
      <c r="P280" s="61">
        <v>9.6000000000000009E-3</v>
      </c>
      <c r="Q280" s="61">
        <v>0.1</v>
      </c>
      <c r="R280" s="61">
        <v>0</v>
      </c>
      <c r="S280" s="61">
        <v>0</v>
      </c>
      <c r="T280" s="61" t="s">
        <v>74</v>
      </c>
      <c r="U280" s="69" t="s">
        <v>74</v>
      </c>
    </row>
    <row r="281" spans="1:21" x14ac:dyDescent="0.25">
      <c r="A281" t="b">
        <v>0</v>
      </c>
      <c r="B281" t="b">
        <v>0</v>
      </c>
      <c r="D281" s="66" t="s">
        <v>97</v>
      </c>
      <c r="E281" s="61" t="s">
        <v>74</v>
      </c>
      <c r="F281" s="61" t="s">
        <v>74</v>
      </c>
      <c r="G281" s="61" t="s">
        <v>74</v>
      </c>
      <c r="H281" s="61" t="s">
        <v>74</v>
      </c>
      <c r="I281" s="67" t="s">
        <v>74</v>
      </c>
      <c r="J281" s="61" t="s">
        <v>74</v>
      </c>
      <c r="K281" s="61">
        <v>7.1640000000000009E-2</v>
      </c>
      <c r="L281" s="61">
        <v>0.14984000000000003</v>
      </c>
      <c r="M281" s="61">
        <v>0.14984000000000003</v>
      </c>
      <c r="N281" s="61">
        <v>0.12984000000000001</v>
      </c>
      <c r="O281" s="61">
        <v>0.14960000000000001</v>
      </c>
      <c r="P281" s="61">
        <v>0.14960000000000001</v>
      </c>
      <c r="Q281" s="61">
        <v>0.24000000000000002</v>
      </c>
      <c r="R281" s="61">
        <v>0.5</v>
      </c>
      <c r="S281" s="61">
        <v>0</v>
      </c>
      <c r="T281" s="61" t="s">
        <v>74</v>
      </c>
      <c r="U281" s="69" t="s">
        <v>74</v>
      </c>
    </row>
    <row r="282" spans="1:21" x14ac:dyDescent="0.25">
      <c r="A282" t="b">
        <v>1</v>
      </c>
      <c r="B282" t="b">
        <v>1</v>
      </c>
      <c r="D282" s="66" t="s">
        <v>98</v>
      </c>
      <c r="E282" s="61" t="s">
        <v>74</v>
      </c>
      <c r="F282" s="61" t="s">
        <v>74</v>
      </c>
      <c r="G282" s="61" t="s">
        <v>74</v>
      </c>
      <c r="H282" s="61" t="s">
        <v>74</v>
      </c>
      <c r="I282" s="67" t="s">
        <v>74</v>
      </c>
      <c r="J282" s="61" t="s">
        <v>74</v>
      </c>
      <c r="K282" s="61">
        <v>66921847.591519997</v>
      </c>
      <c r="L282" s="61">
        <v>32083617.571199998</v>
      </c>
      <c r="M282" s="61">
        <v>9450500.4648000002</v>
      </c>
      <c r="N282" s="61">
        <v>4751399.7601600001</v>
      </c>
      <c r="O282" s="61">
        <v>5779588.7088000001</v>
      </c>
      <c r="P282" s="61">
        <v>1598576.28</v>
      </c>
      <c r="Q282" s="61">
        <v>5426873.3423999995</v>
      </c>
      <c r="R282" s="61">
        <v>15000</v>
      </c>
      <c r="S282" s="61">
        <v>60000</v>
      </c>
      <c r="T282" s="61">
        <v>126087403.71888</v>
      </c>
      <c r="U282" s="69">
        <v>0.85761030204588717</v>
      </c>
    </row>
    <row r="283" spans="1:21" ht="30" x14ac:dyDescent="0.25">
      <c r="A283" t="b">
        <v>0</v>
      </c>
      <c r="B283" t="b">
        <v>0</v>
      </c>
      <c r="D283" s="66" t="s">
        <v>99</v>
      </c>
      <c r="E283" s="61" t="s">
        <v>147</v>
      </c>
      <c r="F283" s="61" t="s">
        <v>108</v>
      </c>
      <c r="G283" s="61" t="s">
        <v>102</v>
      </c>
      <c r="H283" s="61" t="s">
        <v>74</v>
      </c>
      <c r="I283" s="67" t="s">
        <v>74</v>
      </c>
      <c r="J283" s="61" t="s">
        <v>74</v>
      </c>
      <c r="K283" s="61">
        <v>0</v>
      </c>
      <c r="L283" s="61">
        <v>0</v>
      </c>
      <c r="M283" s="61">
        <v>0</v>
      </c>
      <c r="N283" s="61">
        <v>0</v>
      </c>
      <c r="O283" s="61">
        <v>0</v>
      </c>
      <c r="P283" s="61">
        <v>0</v>
      </c>
      <c r="Q283" s="61">
        <v>0</v>
      </c>
      <c r="R283" s="61">
        <v>0</v>
      </c>
      <c r="S283" s="61">
        <v>0</v>
      </c>
      <c r="T283" s="61" t="s">
        <v>74</v>
      </c>
      <c r="U283" s="69" t="s">
        <v>74</v>
      </c>
    </row>
    <row r="284" spans="1:21" x14ac:dyDescent="0.25">
      <c r="A284" t="b">
        <v>0</v>
      </c>
      <c r="B284" t="b">
        <v>0</v>
      </c>
      <c r="D284" s="66" t="s">
        <v>74</v>
      </c>
      <c r="E284" s="61" t="s">
        <v>147</v>
      </c>
      <c r="F284" s="61" t="s">
        <v>101</v>
      </c>
      <c r="G284" s="61" t="s">
        <v>102</v>
      </c>
      <c r="H284" s="61" t="s">
        <v>74</v>
      </c>
      <c r="I284" s="67" t="s">
        <v>74</v>
      </c>
      <c r="J284" s="61" t="s">
        <v>74</v>
      </c>
      <c r="K284" s="61">
        <v>2E-3</v>
      </c>
      <c r="L284" s="61">
        <v>0.01</v>
      </c>
      <c r="M284" s="61">
        <v>0.01</v>
      </c>
      <c r="N284" s="61">
        <v>0</v>
      </c>
      <c r="O284" s="61">
        <v>0</v>
      </c>
      <c r="P284" s="61">
        <v>0</v>
      </c>
      <c r="Q284" s="61">
        <v>5.0000000000000001E-4</v>
      </c>
      <c r="R284" s="61">
        <v>0</v>
      </c>
      <c r="S284" s="61">
        <v>0</v>
      </c>
      <c r="T284" s="61" t="s">
        <v>74</v>
      </c>
      <c r="U284" s="69" t="s">
        <v>74</v>
      </c>
    </row>
    <row r="285" spans="1:21" ht="30" x14ac:dyDescent="0.25">
      <c r="A285" t="b">
        <v>0</v>
      </c>
      <c r="B285" t="b">
        <v>0</v>
      </c>
      <c r="D285" s="66" t="s">
        <v>74</v>
      </c>
      <c r="E285" s="61" t="s">
        <v>147</v>
      </c>
      <c r="F285" s="61" t="s">
        <v>103</v>
      </c>
      <c r="G285" s="61" t="s">
        <v>102</v>
      </c>
      <c r="H285" s="61" t="s">
        <v>74</v>
      </c>
      <c r="I285" s="67" t="s">
        <v>74</v>
      </c>
      <c r="J285" s="61" t="s">
        <v>74</v>
      </c>
      <c r="K285" s="61">
        <v>0</v>
      </c>
      <c r="L285" s="61">
        <v>0</v>
      </c>
      <c r="M285" s="61">
        <v>0</v>
      </c>
      <c r="N285" s="61">
        <v>0</v>
      </c>
      <c r="O285" s="61">
        <v>0</v>
      </c>
      <c r="P285" s="61">
        <v>0</v>
      </c>
      <c r="Q285" s="61">
        <v>0</v>
      </c>
      <c r="R285" s="61">
        <v>0</v>
      </c>
      <c r="S285" s="61">
        <v>0</v>
      </c>
      <c r="T285" s="61" t="s">
        <v>74</v>
      </c>
      <c r="U285" s="69" t="s">
        <v>74</v>
      </c>
    </row>
    <row r="286" spans="1:21" ht="30" x14ac:dyDescent="0.25">
      <c r="A286" t="b">
        <v>0</v>
      </c>
      <c r="B286" t="b">
        <v>0</v>
      </c>
      <c r="D286" s="66" t="s">
        <v>74</v>
      </c>
      <c r="E286" s="61" t="s">
        <v>147</v>
      </c>
      <c r="F286" s="61" t="s">
        <v>104</v>
      </c>
      <c r="G286" s="61" t="s">
        <v>102</v>
      </c>
      <c r="H286" s="61" t="s">
        <v>74</v>
      </c>
      <c r="I286" s="67" t="s">
        <v>74</v>
      </c>
      <c r="J286" s="61" t="s">
        <v>74</v>
      </c>
      <c r="K286" s="61">
        <v>0</v>
      </c>
      <c r="L286" s="61">
        <v>0</v>
      </c>
      <c r="M286" s="61">
        <v>0</v>
      </c>
      <c r="N286" s="61">
        <v>0</v>
      </c>
      <c r="O286" s="61">
        <v>0</v>
      </c>
      <c r="P286" s="61">
        <v>0</v>
      </c>
      <c r="Q286" s="61">
        <v>0</v>
      </c>
      <c r="R286" s="61">
        <v>0</v>
      </c>
      <c r="S286" s="61">
        <v>0</v>
      </c>
      <c r="T286" s="61" t="s">
        <v>74</v>
      </c>
      <c r="U286" s="69" t="s">
        <v>74</v>
      </c>
    </row>
    <row r="287" spans="1:21" x14ac:dyDescent="0.25">
      <c r="A287" t="b">
        <v>0</v>
      </c>
      <c r="B287" t="b">
        <v>0</v>
      </c>
      <c r="D287" s="66" t="s">
        <v>74</v>
      </c>
      <c r="E287" s="61" t="s">
        <v>147</v>
      </c>
      <c r="F287" s="61" t="s">
        <v>106</v>
      </c>
      <c r="G287" s="61" t="s">
        <v>102</v>
      </c>
      <c r="H287" s="61" t="s">
        <v>74</v>
      </c>
      <c r="I287" s="67" t="s">
        <v>74</v>
      </c>
      <c r="J287" s="61" t="s">
        <v>74</v>
      </c>
      <c r="K287" s="61">
        <v>0</v>
      </c>
      <c r="L287" s="61">
        <v>0</v>
      </c>
      <c r="M287" s="61">
        <v>0</v>
      </c>
      <c r="N287" s="61">
        <v>0</v>
      </c>
      <c r="O287" s="61">
        <v>0</v>
      </c>
      <c r="P287" s="61">
        <v>0</v>
      </c>
      <c r="Q287" s="61">
        <v>0</v>
      </c>
      <c r="R287" s="61">
        <v>0</v>
      </c>
      <c r="S287" s="61">
        <v>0</v>
      </c>
      <c r="T287" s="61" t="s">
        <v>74</v>
      </c>
      <c r="U287" s="69" t="s">
        <v>74</v>
      </c>
    </row>
    <row r="288" spans="1:21" x14ac:dyDescent="0.25">
      <c r="A288" t="b">
        <v>0</v>
      </c>
      <c r="B288" t="b">
        <v>0</v>
      </c>
      <c r="D288" s="66" t="s">
        <v>74</v>
      </c>
      <c r="E288" s="61" t="s">
        <v>147</v>
      </c>
      <c r="F288" s="61" t="s">
        <v>105</v>
      </c>
      <c r="G288" s="61" t="s">
        <v>102</v>
      </c>
      <c r="H288" s="61" t="s">
        <v>74</v>
      </c>
      <c r="I288" s="67" t="s">
        <v>74</v>
      </c>
      <c r="J288" s="61" t="s">
        <v>74</v>
      </c>
      <c r="K288" s="61">
        <v>0</v>
      </c>
      <c r="L288" s="61">
        <v>0</v>
      </c>
      <c r="M288" s="61">
        <v>0</v>
      </c>
      <c r="N288" s="61">
        <v>0</v>
      </c>
      <c r="O288" s="61">
        <v>0</v>
      </c>
      <c r="P288" s="61">
        <v>0</v>
      </c>
      <c r="Q288" s="61">
        <v>0</v>
      </c>
      <c r="R288" s="61">
        <v>0</v>
      </c>
      <c r="S288" s="61">
        <v>0</v>
      </c>
      <c r="T288" s="61" t="s">
        <v>74</v>
      </c>
      <c r="U288" s="69" t="s">
        <v>74</v>
      </c>
    </row>
    <row r="289" spans="1:21" x14ac:dyDescent="0.25">
      <c r="A289" t="b">
        <v>0</v>
      </c>
      <c r="B289" t="b">
        <v>0</v>
      </c>
      <c r="D289" s="66" t="s">
        <v>74</v>
      </c>
      <c r="E289" s="61" t="s">
        <v>147</v>
      </c>
      <c r="F289" s="61" t="s">
        <v>107</v>
      </c>
      <c r="G289" s="61" t="s">
        <v>102</v>
      </c>
      <c r="H289" s="61" t="s">
        <v>74</v>
      </c>
      <c r="I289" s="67" t="s">
        <v>74</v>
      </c>
      <c r="J289" s="61" t="s">
        <v>74</v>
      </c>
      <c r="K289" s="61">
        <v>0</v>
      </c>
      <c r="L289" s="61">
        <v>0</v>
      </c>
      <c r="M289" s="61">
        <v>0</v>
      </c>
      <c r="N289" s="61">
        <v>0</v>
      </c>
      <c r="O289" s="61">
        <v>0</v>
      </c>
      <c r="P289" s="61">
        <v>0</v>
      </c>
      <c r="Q289" s="61">
        <v>0</v>
      </c>
      <c r="R289" s="61">
        <v>0</v>
      </c>
      <c r="S289" s="61">
        <v>0</v>
      </c>
      <c r="T289" s="61" t="s">
        <v>74</v>
      </c>
      <c r="U289" s="69" t="s">
        <v>74</v>
      </c>
    </row>
    <row r="290" spans="1:21" ht="30" x14ac:dyDescent="0.25">
      <c r="A290" t="b">
        <v>0</v>
      </c>
      <c r="B290" t="b">
        <v>0</v>
      </c>
      <c r="D290" s="66" t="s">
        <v>74</v>
      </c>
      <c r="E290" s="61" t="s">
        <v>147</v>
      </c>
      <c r="F290" s="61" t="s">
        <v>110</v>
      </c>
      <c r="G290" s="61" t="s">
        <v>109</v>
      </c>
      <c r="H290" s="61" t="s">
        <v>74</v>
      </c>
      <c r="I290" s="67" t="s">
        <v>74</v>
      </c>
      <c r="J290" s="61" t="s">
        <v>74</v>
      </c>
      <c r="K290" s="61">
        <v>0</v>
      </c>
      <c r="L290" s="61">
        <v>0</v>
      </c>
      <c r="M290" s="61">
        <v>0</v>
      </c>
      <c r="N290" s="61">
        <v>0</v>
      </c>
      <c r="O290" s="61">
        <v>0</v>
      </c>
      <c r="P290" s="61">
        <v>0</v>
      </c>
      <c r="Q290" s="61">
        <v>0</v>
      </c>
      <c r="R290" s="61">
        <v>0</v>
      </c>
      <c r="S290" s="61">
        <v>0.5</v>
      </c>
      <c r="T290" s="61" t="s">
        <v>74</v>
      </c>
      <c r="U290" s="69" t="s">
        <v>74</v>
      </c>
    </row>
    <row r="291" spans="1:21" x14ac:dyDescent="0.25">
      <c r="A291" t="b">
        <v>0</v>
      </c>
      <c r="B291" t="b">
        <v>0</v>
      </c>
      <c r="D291" s="66" t="s">
        <v>74</v>
      </c>
      <c r="E291" s="61" t="s">
        <v>147</v>
      </c>
      <c r="F291" s="61" t="s">
        <v>111</v>
      </c>
      <c r="G291" s="61" t="s">
        <v>112</v>
      </c>
      <c r="H291" s="61" t="s">
        <v>74</v>
      </c>
      <c r="I291" s="67" t="s">
        <v>74</v>
      </c>
      <c r="J291" s="61" t="s">
        <v>74</v>
      </c>
      <c r="K291" s="61">
        <v>0</v>
      </c>
      <c r="L291" s="61">
        <v>1.0000000000000002E-2</v>
      </c>
      <c r="M291" s="61">
        <v>1.0000000000000002E-2</v>
      </c>
      <c r="N291" s="61">
        <v>1.0000000000000002E-2</v>
      </c>
      <c r="O291" s="61">
        <v>1.0000000000000002E-2</v>
      </c>
      <c r="P291" s="61">
        <v>1.0000000000000002E-2</v>
      </c>
      <c r="Q291" s="61">
        <v>0.05</v>
      </c>
      <c r="R291" s="61">
        <v>0</v>
      </c>
      <c r="S291" s="61">
        <v>0</v>
      </c>
      <c r="T291" s="61" t="s">
        <v>74</v>
      </c>
      <c r="U291" s="69" t="s">
        <v>74</v>
      </c>
    </row>
    <row r="292" spans="1:21" x14ac:dyDescent="0.25">
      <c r="A292" t="b">
        <v>0</v>
      </c>
      <c r="B292" t="b">
        <v>0</v>
      </c>
      <c r="D292" s="66" t="s">
        <v>113</v>
      </c>
      <c r="E292" s="61" t="s">
        <v>74</v>
      </c>
      <c r="F292" s="61" t="s">
        <v>74</v>
      </c>
      <c r="G292" s="61" t="s">
        <v>74</v>
      </c>
      <c r="H292" s="61" t="s">
        <v>74</v>
      </c>
      <c r="I292" s="67" t="s">
        <v>74</v>
      </c>
      <c r="J292" s="61" t="s">
        <v>74</v>
      </c>
      <c r="K292" s="61">
        <v>2E-3</v>
      </c>
      <c r="L292" s="61">
        <v>2.0000000000000004E-2</v>
      </c>
      <c r="M292" s="61">
        <v>2.0000000000000004E-2</v>
      </c>
      <c r="N292" s="61">
        <v>1.0000000000000002E-2</v>
      </c>
      <c r="O292" s="61">
        <v>1.0000000000000002E-2</v>
      </c>
      <c r="P292" s="61">
        <v>1.0000000000000002E-2</v>
      </c>
      <c r="Q292" s="61">
        <v>5.0500000000000003E-2</v>
      </c>
      <c r="R292" s="61">
        <v>0</v>
      </c>
      <c r="S292" s="61">
        <v>0.5</v>
      </c>
      <c r="T292" s="61" t="s">
        <v>74</v>
      </c>
      <c r="U292" s="69" t="s">
        <v>74</v>
      </c>
    </row>
    <row r="293" spans="1:21" x14ac:dyDescent="0.25">
      <c r="A293" t="b">
        <v>1</v>
      </c>
      <c r="B293" t="b">
        <v>1</v>
      </c>
      <c r="D293" s="66" t="s">
        <v>114</v>
      </c>
      <c r="E293" s="61" t="s">
        <v>74</v>
      </c>
      <c r="F293" s="61" t="s">
        <v>74</v>
      </c>
      <c r="G293" s="61" t="s">
        <v>74</v>
      </c>
      <c r="H293" s="61" t="s">
        <v>74</v>
      </c>
      <c r="I293" s="67" t="s">
        <v>74</v>
      </c>
      <c r="J293" s="61" t="s">
        <v>74</v>
      </c>
      <c r="K293" s="61">
        <v>133843.69518303999</v>
      </c>
      <c r="L293" s="61">
        <v>641672.35142400011</v>
      </c>
      <c r="M293" s="61">
        <v>189010.00929600003</v>
      </c>
      <c r="N293" s="61">
        <v>47513.997601600007</v>
      </c>
      <c r="O293" s="61">
        <v>57795.88708800001</v>
      </c>
      <c r="P293" s="61">
        <v>15985.762800000004</v>
      </c>
      <c r="Q293" s="61">
        <v>274057.10379119997</v>
      </c>
      <c r="R293" s="61">
        <v>0</v>
      </c>
      <c r="S293" s="61">
        <v>30000</v>
      </c>
      <c r="T293" s="61">
        <v>1389878.8071838398</v>
      </c>
      <c r="U293" s="69">
        <v>9.453556409914618E-3</v>
      </c>
    </row>
    <row r="294" spans="1:21" x14ac:dyDescent="0.25">
      <c r="A294" t="b">
        <v>1</v>
      </c>
      <c r="B294" t="b">
        <v>1</v>
      </c>
      <c r="D294" s="66" t="s">
        <v>115</v>
      </c>
      <c r="E294" s="61" t="s">
        <v>74</v>
      </c>
      <c r="F294" s="61" t="s">
        <v>74</v>
      </c>
      <c r="G294" s="61" t="s">
        <v>74</v>
      </c>
      <c r="H294" s="61" t="s">
        <v>74</v>
      </c>
      <c r="I294" s="67" t="s">
        <v>74</v>
      </c>
      <c r="J294" s="61" t="s">
        <v>74</v>
      </c>
      <c r="K294" s="61">
        <v>67055691.286703035</v>
      </c>
      <c r="L294" s="61">
        <v>32725289.922623999</v>
      </c>
      <c r="M294" s="61">
        <v>9639510.4740960002</v>
      </c>
      <c r="N294" s="61">
        <v>4798913.7577616004</v>
      </c>
      <c r="O294" s="61">
        <v>5837384.595888</v>
      </c>
      <c r="P294" s="61">
        <v>1614562.0427999999</v>
      </c>
      <c r="Q294" s="61">
        <v>5700930.4461911991</v>
      </c>
      <c r="R294" s="61">
        <v>15000</v>
      </c>
      <c r="S294" s="61">
        <v>90000</v>
      </c>
      <c r="T294" s="61">
        <v>127477282.52606383</v>
      </c>
      <c r="U294" s="69">
        <v>0.86706385845580169</v>
      </c>
    </row>
    <row r="295" spans="1:21" ht="30" x14ac:dyDescent="0.25">
      <c r="A295" t="b">
        <v>0</v>
      </c>
      <c r="B295" t="b">
        <v>0</v>
      </c>
      <c r="D295" s="66" t="s">
        <v>116</v>
      </c>
      <c r="E295" s="61" t="s">
        <v>148</v>
      </c>
      <c r="F295" s="61" t="s">
        <v>118</v>
      </c>
      <c r="G295" s="61" t="s">
        <v>119</v>
      </c>
      <c r="H295" s="61" t="s">
        <v>74</v>
      </c>
      <c r="I295" s="67" t="s">
        <v>74</v>
      </c>
      <c r="J295" s="61" t="s">
        <v>74</v>
      </c>
      <c r="K295" s="61">
        <v>0.04</v>
      </c>
      <c r="L295" s="61">
        <v>0</v>
      </c>
      <c r="M295" s="61">
        <v>0</v>
      </c>
      <c r="N295" s="61">
        <v>0</v>
      </c>
      <c r="O295" s="61">
        <v>0</v>
      </c>
      <c r="P295" s="61">
        <v>0</v>
      </c>
      <c r="Q295" s="61">
        <v>0</v>
      </c>
      <c r="R295" s="61">
        <v>0</v>
      </c>
      <c r="S295" s="61">
        <v>0</v>
      </c>
      <c r="T295" s="61" t="s">
        <v>74</v>
      </c>
      <c r="U295" s="69" t="s">
        <v>74</v>
      </c>
    </row>
    <row r="296" spans="1:21" ht="30" x14ac:dyDescent="0.25">
      <c r="A296" t="b">
        <v>0</v>
      </c>
      <c r="B296" t="b">
        <v>0</v>
      </c>
      <c r="D296" s="66" t="s">
        <v>74</v>
      </c>
      <c r="E296" s="61" t="s">
        <v>148</v>
      </c>
      <c r="F296" s="61" t="s">
        <v>120</v>
      </c>
      <c r="G296" s="61" t="s">
        <v>119</v>
      </c>
      <c r="H296" s="61" t="s">
        <v>74</v>
      </c>
      <c r="I296" s="67" t="s">
        <v>74</v>
      </c>
      <c r="J296" s="61" t="s">
        <v>74</v>
      </c>
      <c r="K296" s="61">
        <v>0</v>
      </c>
      <c r="L296" s="61">
        <v>0.04</v>
      </c>
      <c r="M296" s="61">
        <v>0.04</v>
      </c>
      <c r="N296" s="61">
        <v>0.04</v>
      </c>
      <c r="O296" s="61">
        <v>0.04</v>
      </c>
      <c r="P296" s="61">
        <v>0.04</v>
      </c>
      <c r="Q296" s="61">
        <v>0</v>
      </c>
      <c r="R296" s="61">
        <v>0</v>
      </c>
      <c r="S296" s="61">
        <v>0</v>
      </c>
      <c r="T296" s="61" t="s">
        <v>74</v>
      </c>
      <c r="U296" s="69" t="s">
        <v>74</v>
      </c>
    </row>
    <row r="297" spans="1:21" ht="30" x14ac:dyDescent="0.25">
      <c r="A297" t="b">
        <v>0</v>
      </c>
      <c r="B297" t="b">
        <v>0</v>
      </c>
      <c r="D297" s="66" t="s">
        <v>74</v>
      </c>
      <c r="E297" s="61" t="s">
        <v>148</v>
      </c>
      <c r="F297" s="61" t="s">
        <v>122</v>
      </c>
      <c r="G297" s="61" t="s">
        <v>119</v>
      </c>
      <c r="H297" s="61" t="s">
        <v>74</v>
      </c>
      <c r="I297" s="67" t="s">
        <v>74</v>
      </c>
      <c r="J297" s="61" t="s">
        <v>74</v>
      </c>
      <c r="K297" s="61">
        <v>0.12</v>
      </c>
      <c r="L297" s="61">
        <v>0.12</v>
      </c>
      <c r="M297" s="61">
        <v>0.12</v>
      </c>
      <c r="N297" s="61">
        <v>0.12</v>
      </c>
      <c r="O297" s="61">
        <v>0.12</v>
      </c>
      <c r="P297" s="61">
        <v>0.12</v>
      </c>
      <c r="Q297" s="61">
        <v>0</v>
      </c>
      <c r="R297" s="61">
        <v>0.3</v>
      </c>
      <c r="S297" s="61">
        <v>0.3</v>
      </c>
      <c r="T297" s="61" t="s">
        <v>74</v>
      </c>
      <c r="U297" s="69" t="s">
        <v>74</v>
      </c>
    </row>
    <row r="298" spans="1:21" ht="30" x14ac:dyDescent="0.25">
      <c r="A298" t="b">
        <v>0</v>
      </c>
      <c r="B298" t="b">
        <v>0</v>
      </c>
      <c r="D298" s="66" t="s">
        <v>74</v>
      </c>
      <c r="E298" s="61" t="s">
        <v>148</v>
      </c>
      <c r="F298" s="61" t="s">
        <v>121</v>
      </c>
      <c r="G298" s="61" t="s">
        <v>119</v>
      </c>
      <c r="H298" s="61" t="s">
        <v>74</v>
      </c>
      <c r="I298" s="67" t="s">
        <v>74</v>
      </c>
      <c r="J298" s="61" t="s">
        <v>74</v>
      </c>
      <c r="K298" s="61">
        <v>0</v>
      </c>
      <c r="L298" s="61">
        <v>0</v>
      </c>
      <c r="M298" s="61">
        <v>0</v>
      </c>
      <c r="N298" s="61">
        <v>0</v>
      </c>
      <c r="O298" s="61">
        <v>0</v>
      </c>
      <c r="P298" s="61">
        <v>0</v>
      </c>
      <c r="Q298" s="61">
        <v>0.04</v>
      </c>
      <c r="R298" s="61">
        <v>0.15</v>
      </c>
      <c r="S298" s="61">
        <v>0.15</v>
      </c>
      <c r="T298" s="61" t="s">
        <v>74</v>
      </c>
      <c r="U298" s="69" t="s">
        <v>74</v>
      </c>
    </row>
    <row r="299" spans="1:21" x14ac:dyDescent="0.25">
      <c r="A299" t="b">
        <v>0</v>
      </c>
      <c r="B299" t="b">
        <v>0</v>
      </c>
      <c r="D299" s="66" t="s">
        <v>123</v>
      </c>
      <c r="E299" s="61" t="s">
        <v>74</v>
      </c>
      <c r="F299" s="61" t="s">
        <v>74</v>
      </c>
      <c r="G299" s="61" t="s">
        <v>74</v>
      </c>
      <c r="H299" s="61" t="s">
        <v>74</v>
      </c>
      <c r="I299" s="67" t="s">
        <v>74</v>
      </c>
      <c r="J299" s="61" t="s">
        <v>74</v>
      </c>
      <c r="K299" s="61">
        <v>0.16</v>
      </c>
      <c r="L299" s="61">
        <v>0.16</v>
      </c>
      <c r="M299" s="61">
        <v>0.16</v>
      </c>
      <c r="N299" s="61">
        <v>0.16</v>
      </c>
      <c r="O299" s="61">
        <v>0.16</v>
      </c>
      <c r="P299" s="61">
        <v>0.16</v>
      </c>
      <c r="Q299" s="61">
        <v>0.04</v>
      </c>
      <c r="R299" s="61">
        <v>0.44999999999999996</v>
      </c>
      <c r="S299" s="61">
        <v>0.44999999999999996</v>
      </c>
      <c r="T299" s="61" t="s">
        <v>74</v>
      </c>
      <c r="U299" s="69" t="s">
        <v>74</v>
      </c>
    </row>
    <row r="300" spans="1:21" x14ac:dyDescent="0.25">
      <c r="A300" t="b">
        <v>1</v>
      </c>
      <c r="B300" t="b">
        <v>1</v>
      </c>
      <c r="D300" s="66" t="s">
        <v>124</v>
      </c>
      <c r="E300" s="61" t="s">
        <v>74</v>
      </c>
      <c r="F300" s="61" t="s">
        <v>74</v>
      </c>
      <c r="G300" s="61" t="s">
        <v>74</v>
      </c>
      <c r="H300" s="61" t="s">
        <v>74</v>
      </c>
      <c r="I300" s="67" t="s">
        <v>74</v>
      </c>
      <c r="J300" s="61" t="s">
        <v>74</v>
      </c>
      <c r="K300" s="61">
        <v>10707495.614643199</v>
      </c>
      <c r="L300" s="61">
        <v>5133378.8113919999</v>
      </c>
      <c r="M300" s="61">
        <v>1512080.074368</v>
      </c>
      <c r="N300" s="61">
        <v>760223.9616256</v>
      </c>
      <c r="O300" s="61">
        <v>924734.19340800005</v>
      </c>
      <c r="P300" s="61">
        <v>255772.20480000001</v>
      </c>
      <c r="Q300" s="61">
        <v>217074.93369599999</v>
      </c>
      <c r="R300" s="61">
        <v>6749.9999999999991</v>
      </c>
      <c r="S300" s="61">
        <v>26999.999999999996</v>
      </c>
      <c r="T300" s="61">
        <v>19544509.793932799</v>
      </c>
      <c r="U300" s="69">
        <v>0.13293614154419831</v>
      </c>
    </row>
    <row r="301" spans="1:21" x14ac:dyDescent="0.25">
      <c r="A301" t="b">
        <v>1</v>
      </c>
      <c r="B301" t="b">
        <v>1</v>
      </c>
      <c r="D301" s="66" t="s">
        <v>125</v>
      </c>
      <c r="E301" s="61" t="s">
        <v>74</v>
      </c>
      <c r="F301" s="61" t="s">
        <v>74</v>
      </c>
      <c r="G301" s="61" t="s">
        <v>74</v>
      </c>
      <c r="H301" s="61" t="s">
        <v>74</v>
      </c>
      <c r="I301" s="67" t="s">
        <v>74</v>
      </c>
      <c r="J301" s="61" t="s">
        <v>74</v>
      </c>
      <c r="K301" s="61">
        <v>77763186.901346236</v>
      </c>
      <c r="L301" s="61">
        <v>37858668.734015994</v>
      </c>
      <c r="M301" s="61">
        <v>11151590.548464</v>
      </c>
      <c r="N301" s="61">
        <v>5559137.7193871997</v>
      </c>
      <c r="O301" s="61">
        <v>6762118.7892959993</v>
      </c>
      <c r="P301" s="61">
        <v>1870334.2475999999</v>
      </c>
      <c r="Q301" s="61">
        <v>5918005.3798872</v>
      </c>
      <c r="R301" s="61">
        <v>21750</v>
      </c>
      <c r="S301" s="61">
        <v>117000</v>
      </c>
      <c r="T301" s="61">
        <v>147021792.31999663</v>
      </c>
      <c r="U301" s="69">
        <v>1</v>
      </c>
    </row>
    <row r="305" spans="1:21" ht="18.75" x14ac:dyDescent="0.3">
      <c r="D305" s="59" t="s">
        <v>162</v>
      </c>
    </row>
    <row r="306" spans="1:21" x14ac:dyDescent="0.25">
      <c r="D306" s="60" t="s">
        <v>32</v>
      </c>
      <c r="E306" s="2"/>
      <c r="F306" s="2"/>
      <c r="G306" s="2"/>
      <c r="H306" s="2"/>
      <c r="I306" s="2"/>
    </row>
    <row r="308" spans="1:21" ht="60" x14ac:dyDescent="0.25">
      <c r="A308" s="61" t="s">
        <v>59</v>
      </c>
      <c r="B308" s="61" t="s">
        <v>60</v>
      </c>
      <c r="D308" s="62"/>
      <c r="E308" s="63" t="s">
        <v>61</v>
      </c>
      <c r="F308" s="63" t="s">
        <v>62</v>
      </c>
      <c r="G308" s="63" t="s">
        <v>63</v>
      </c>
      <c r="H308" s="63" t="s">
        <v>64</v>
      </c>
      <c r="I308" s="64" t="s">
        <v>65</v>
      </c>
      <c r="J308" s="63" t="s">
        <v>66</v>
      </c>
      <c r="K308" s="63" t="s">
        <v>16</v>
      </c>
      <c r="L308" s="63" t="s">
        <v>17</v>
      </c>
      <c r="M308" s="63" t="s">
        <v>18</v>
      </c>
      <c r="N308" s="63" t="s">
        <v>19</v>
      </c>
      <c r="O308" s="63" t="s">
        <v>20</v>
      </c>
      <c r="P308" s="63" t="s">
        <v>21</v>
      </c>
      <c r="Q308" s="63" t="s">
        <v>22</v>
      </c>
      <c r="R308" s="63" t="s">
        <v>23</v>
      </c>
      <c r="S308" s="63" t="s">
        <v>24</v>
      </c>
      <c r="T308" s="63" t="s">
        <v>15</v>
      </c>
      <c r="U308" s="65" t="s">
        <v>67</v>
      </c>
    </row>
    <row r="309" spans="1:21" x14ac:dyDescent="0.25">
      <c r="A309" t="b">
        <v>1</v>
      </c>
      <c r="B309" t="b">
        <v>0</v>
      </c>
      <c r="D309" s="66" t="s">
        <v>68</v>
      </c>
      <c r="E309" s="61" t="s">
        <v>128</v>
      </c>
      <c r="F309" s="61" t="s">
        <v>136</v>
      </c>
      <c r="G309" s="61" t="s">
        <v>138</v>
      </c>
      <c r="H309" s="61">
        <v>500</v>
      </c>
      <c r="I309" s="67">
        <v>1</v>
      </c>
      <c r="J309" s="61" t="s">
        <v>132</v>
      </c>
      <c r="K309" s="68">
        <v>1547000</v>
      </c>
      <c r="L309" s="68">
        <v>1310100</v>
      </c>
      <c r="M309" s="68">
        <v>384000</v>
      </c>
      <c r="N309" s="68">
        <v>200000</v>
      </c>
      <c r="O309" s="68">
        <v>344110</v>
      </c>
      <c r="P309" s="68">
        <v>68822</v>
      </c>
      <c r="Q309" s="68">
        <v>425319.96</v>
      </c>
      <c r="R309" s="68">
        <v>0</v>
      </c>
      <c r="S309" s="68">
        <v>0</v>
      </c>
      <c r="T309" s="68">
        <v>4279351.96</v>
      </c>
      <c r="U309" s="69">
        <v>0.12482674094756231</v>
      </c>
    </row>
    <row r="310" spans="1:21" x14ac:dyDescent="0.25">
      <c r="A310" t="b">
        <v>1</v>
      </c>
      <c r="B310" t="b">
        <v>0</v>
      </c>
      <c r="D310" s="66" t="s">
        <v>74</v>
      </c>
      <c r="E310" s="61" t="s">
        <v>128</v>
      </c>
      <c r="F310" s="61" t="s">
        <v>136</v>
      </c>
      <c r="G310" s="61" t="s">
        <v>143</v>
      </c>
      <c r="H310" s="61">
        <v>500</v>
      </c>
      <c r="I310" s="67">
        <v>1</v>
      </c>
      <c r="J310" s="61" t="s">
        <v>132</v>
      </c>
      <c r="K310" s="68">
        <v>807000</v>
      </c>
      <c r="L310" s="68">
        <v>1135050</v>
      </c>
      <c r="M310" s="68">
        <v>222000</v>
      </c>
      <c r="N310" s="68">
        <v>100000</v>
      </c>
      <c r="O310" s="68">
        <v>226405</v>
      </c>
      <c r="P310" s="68">
        <v>45281</v>
      </c>
      <c r="Q310" s="68">
        <v>279836.58</v>
      </c>
      <c r="R310" s="68">
        <v>0</v>
      </c>
      <c r="S310" s="68">
        <v>0</v>
      </c>
      <c r="T310" s="68">
        <v>2815572.58</v>
      </c>
      <c r="U310" s="69">
        <v>8.2128965401275303E-2</v>
      </c>
    </row>
    <row r="311" spans="1:21" x14ac:dyDescent="0.25">
      <c r="A311" t="b">
        <v>1</v>
      </c>
      <c r="B311" t="b">
        <v>0</v>
      </c>
      <c r="D311" s="66" t="s">
        <v>74</v>
      </c>
      <c r="E311" s="61" t="s">
        <v>128</v>
      </c>
      <c r="F311" s="61" t="s">
        <v>136</v>
      </c>
      <c r="G311" s="61" t="s">
        <v>137</v>
      </c>
      <c r="H311" s="61">
        <v>500</v>
      </c>
      <c r="I311" s="67">
        <v>2</v>
      </c>
      <c r="J311" s="61" t="s">
        <v>132</v>
      </c>
      <c r="K311" s="61">
        <v>1624000</v>
      </c>
      <c r="L311" s="61">
        <v>1347600</v>
      </c>
      <c r="M311" s="61">
        <v>429000</v>
      </c>
      <c r="N311" s="61">
        <v>200000</v>
      </c>
      <c r="O311" s="61">
        <v>360060</v>
      </c>
      <c r="P311" s="61">
        <v>72012</v>
      </c>
      <c r="Q311" s="61">
        <v>445034.16</v>
      </c>
      <c r="R311" s="61">
        <v>0</v>
      </c>
      <c r="S311" s="61">
        <v>0</v>
      </c>
      <c r="T311" s="61">
        <v>4477706.16</v>
      </c>
      <c r="U311" s="69">
        <v>0.13061264231082875</v>
      </c>
    </row>
    <row r="312" spans="1:21" x14ac:dyDescent="0.25">
      <c r="A312" t="b">
        <v>1</v>
      </c>
      <c r="B312" t="b">
        <v>0</v>
      </c>
      <c r="D312" s="66" t="s">
        <v>74</v>
      </c>
      <c r="E312" s="61" t="s">
        <v>128</v>
      </c>
      <c r="F312" s="61" t="s">
        <v>133</v>
      </c>
      <c r="G312" s="61" t="s">
        <v>134</v>
      </c>
      <c r="H312" s="61">
        <v>500</v>
      </c>
      <c r="I312" s="67">
        <v>2</v>
      </c>
      <c r="J312" s="61" t="s">
        <v>135</v>
      </c>
      <c r="K312" s="61">
        <v>8950000</v>
      </c>
      <c r="L312" s="61">
        <v>3000000</v>
      </c>
      <c r="M312" s="61">
        <v>704000</v>
      </c>
      <c r="N312" s="61">
        <v>200000</v>
      </c>
      <c r="O312" s="61">
        <v>302000</v>
      </c>
      <c r="P312" s="61">
        <v>102000</v>
      </c>
      <c r="Q312" s="61">
        <v>0</v>
      </c>
      <c r="R312" s="61">
        <v>0</v>
      </c>
      <c r="S312" s="61">
        <v>0</v>
      </c>
      <c r="T312" s="61">
        <v>13258000</v>
      </c>
      <c r="U312" s="69">
        <v>0.38672980090256026</v>
      </c>
    </row>
    <row r="313" spans="1:21" x14ac:dyDescent="0.25">
      <c r="A313" t="b">
        <v>1</v>
      </c>
      <c r="B313" t="b">
        <v>1</v>
      </c>
      <c r="D313" s="66" t="s">
        <v>73</v>
      </c>
      <c r="E313" s="61" t="s">
        <v>74</v>
      </c>
      <c r="F313" s="61" t="s">
        <v>74</v>
      </c>
      <c r="G313" s="61" t="s">
        <v>74</v>
      </c>
      <c r="H313" s="61" t="s">
        <v>74</v>
      </c>
      <c r="I313" s="67" t="s">
        <v>74</v>
      </c>
      <c r="J313" s="61" t="s">
        <v>74</v>
      </c>
      <c r="K313" s="61">
        <v>12928000</v>
      </c>
      <c r="L313" s="61">
        <v>6792750</v>
      </c>
      <c r="M313" s="61">
        <v>1739000</v>
      </c>
      <c r="N313" s="61">
        <v>700000</v>
      </c>
      <c r="O313" s="61">
        <v>1232575</v>
      </c>
      <c r="P313" s="61">
        <v>288115</v>
      </c>
      <c r="Q313" s="61">
        <v>1150190.7</v>
      </c>
      <c r="R313" s="61">
        <v>0</v>
      </c>
      <c r="S313" s="61">
        <v>0</v>
      </c>
      <c r="T313" s="61">
        <v>24830630.699999999</v>
      </c>
      <c r="U313" s="69">
        <v>0.7242981495622266</v>
      </c>
    </row>
    <row r="314" spans="1:21" ht="30" x14ac:dyDescent="0.25">
      <c r="A314" t="b">
        <v>0</v>
      </c>
      <c r="B314" t="b">
        <v>0</v>
      </c>
      <c r="D314" s="66" t="s">
        <v>75</v>
      </c>
      <c r="E314" s="61" t="s">
        <v>144</v>
      </c>
      <c r="F314" s="61" t="s">
        <v>77</v>
      </c>
      <c r="G314" s="61" t="s">
        <v>11</v>
      </c>
      <c r="H314" s="61" t="s">
        <v>78</v>
      </c>
      <c r="I314" s="67" t="s">
        <v>78</v>
      </c>
      <c r="J314" s="61" t="s">
        <v>78</v>
      </c>
      <c r="K314" s="61">
        <v>0</v>
      </c>
      <c r="L314" s="61">
        <v>0</v>
      </c>
      <c r="M314" s="61">
        <v>0</v>
      </c>
      <c r="N314" s="61">
        <v>0</v>
      </c>
      <c r="O314" s="61">
        <v>0</v>
      </c>
      <c r="P314" s="61">
        <v>0</v>
      </c>
      <c r="Q314" s="61">
        <v>0</v>
      </c>
      <c r="R314" s="61">
        <v>0</v>
      </c>
      <c r="S314" s="61">
        <v>0</v>
      </c>
      <c r="T314" s="61" t="s">
        <v>74</v>
      </c>
      <c r="U314" s="69" t="s">
        <v>74</v>
      </c>
    </row>
    <row r="315" spans="1:21" x14ac:dyDescent="0.25">
      <c r="A315" t="b">
        <v>0</v>
      </c>
      <c r="B315" t="b">
        <v>0</v>
      </c>
      <c r="D315" s="66" t="s">
        <v>74</v>
      </c>
      <c r="E315" s="61" t="s">
        <v>144</v>
      </c>
      <c r="F315" s="61" t="s">
        <v>79</v>
      </c>
      <c r="G315" s="61" t="s">
        <v>80</v>
      </c>
      <c r="H315" s="61" t="s">
        <v>78</v>
      </c>
      <c r="I315" s="67" t="s">
        <v>78</v>
      </c>
      <c r="J315" s="61" t="s">
        <v>78</v>
      </c>
      <c r="K315" s="61">
        <v>0.02</v>
      </c>
      <c r="L315" s="61">
        <v>7.0000000000000007E-2</v>
      </c>
      <c r="M315" s="61">
        <v>7.0000000000000007E-2</v>
      </c>
      <c r="N315" s="61">
        <v>7.0000000000000007E-2</v>
      </c>
      <c r="O315" s="61">
        <v>7.0000000000000007E-2</v>
      </c>
      <c r="P315" s="61">
        <v>7.0000000000000007E-2</v>
      </c>
      <c r="Q315" s="61">
        <v>7.0000000000000007E-2</v>
      </c>
      <c r="R315" s="61">
        <v>0</v>
      </c>
      <c r="S315" s="61">
        <v>0</v>
      </c>
      <c r="T315" s="61" t="s">
        <v>74</v>
      </c>
      <c r="U315" s="69" t="s">
        <v>74</v>
      </c>
    </row>
    <row r="316" spans="1:21" ht="30" x14ac:dyDescent="0.25">
      <c r="A316" t="b">
        <v>0</v>
      </c>
      <c r="B316" t="b">
        <v>0</v>
      </c>
      <c r="D316" s="66" t="s">
        <v>74</v>
      </c>
      <c r="E316" s="61" t="s">
        <v>144</v>
      </c>
      <c r="F316" s="61" t="s">
        <v>81</v>
      </c>
      <c r="G316" s="61" t="s">
        <v>150</v>
      </c>
      <c r="H316" s="61" t="s">
        <v>78</v>
      </c>
      <c r="I316" s="67" t="s">
        <v>78</v>
      </c>
      <c r="J316" s="61" t="s">
        <v>78</v>
      </c>
      <c r="K316" s="61">
        <v>0</v>
      </c>
      <c r="L316" s="61">
        <v>0.12</v>
      </c>
      <c r="M316" s="61">
        <v>0.12</v>
      </c>
      <c r="N316" s="61">
        <v>0.12</v>
      </c>
      <c r="O316" s="61">
        <v>0.12</v>
      </c>
      <c r="P316" s="61">
        <v>0.12</v>
      </c>
      <c r="Q316" s="61">
        <v>0.12</v>
      </c>
      <c r="R316" s="61">
        <v>0</v>
      </c>
      <c r="S316" s="61">
        <v>0</v>
      </c>
      <c r="T316" s="61" t="s">
        <v>74</v>
      </c>
      <c r="U316" s="69" t="s">
        <v>74</v>
      </c>
    </row>
    <row r="317" spans="1:21" x14ac:dyDescent="0.25">
      <c r="A317" t="b">
        <v>0</v>
      </c>
      <c r="B317" t="b">
        <v>0</v>
      </c>
      <c r="D317" s="66" t="s">
        <v>74</v>
      </c>
      <c r="E317" s="61" t="s">
        <v>144</v>
      </c>
      <c r="F317" s="61" t="s">
        <v>83</v>
      </c>
      <c r="G317" s="61" t="s">
        <v>84</v>
      </c>
      <c r="H317" s="61" t="s">
        <v>78</v>
      </c>
      <c r="I317" s="67" t="s">
        <v>78</v>
      </c>
      <c r="J317" s="61" t="s">
        <v>78</v>
      </c>
      <c r="K317" s="61">
        <v>0</v>
      </c>
      <c r="L317" s="61">
        <v>0</v>
      </c>
      <c r="M317" s="61">
        <v>0</v>
      </c>
      <c r="N317" s="61">
        <v>0</v>
      </c>
      <c r="O317" s="61">
        <v>0</v>
      </c>
      <c r="P317" s="61">
        <v>0</v>
      </c>
      <c r="Q317" s="61">
        <v>0</v>
      </c>
      <c r="R317" s="61">
        <v>0</v>
      </c>
      <c r="S317" s="61">
        <v>0</v>
      </c>
      <c r="T317" s="61" t="s">
        <v>74</v>
      </c>
      <c r="U317" s="69" t="s">
        <v>74</v>
      </c>
    </row>
    <row r="318" spans="1:21" x14ac:dyDescent="0.25">
      <c r="A318" t="b">
        <v>0</v>
      </c>
      <c r="B318" t="b">
        <v>0</v>
      </c>
      <c r="D318" s="66" t="s">
        <v>74</v>
      </c>
      <c r="E318" s="61" t="s">
        <v>144</v>
      </c>
      <c r="F318" s="61" t="s">
        <v>85</v>
      </c>
      <c r="G318" s="61" t="s">
        <v>86</v>
      </c>
      <c r="H318" s="61" t="s">
        <v>78</v>
      </c>
      <c r="I318" s="67" t="s">
        <v>78</v>
      </c>
      <c r="J318" s="61" t="s">
        <v>78</v>
      </c>
      <c r="K318" s="61">
        <v>0</v>
      </c>
      <c r="L318" s="61">
        <v>0</v>
      </c>
      <c r="M318" s="61">
        <v>0</v>
      </c>
      <c r="N318" s="61">
        <v>0</v>
      </c>
      <c r="O318" s="61">
        <v>0</v>
      </c>
      <c r="P318" s="61">
        <v>0</v>
      </c>
      <c r="Q318" s="61">
        <v>0</v>
      </c>
      <c r="R318" s="61">
        <v>0.5</v>
      </c>
      <c r="S318" s="61">
        <v>0</v>
      </c>
      <c r="T318" s="61" t="s">
        <v>74</v>
      </c>
      <c r="U318" s="69" t="s">
        <v>74</v>
      </c>
    </row>
    <row r="319" spans="1:21" ht="45" x14ac:dyDescent="0.25">
      <c r="A319" t="b">
        <v>0</v>
      </c>
      <c r="B319" t="b">
        <v>0</v>
      </c>
      <c r="D319" s="66" t="s">
        <v>74</v>
      </c>
      <c r="E319" s="61" t="s">
        <v>144</v>
      </c>
      <c r="F319" s="61" t="s">
        <v>87</v>
      </c>
      <c r="G319" s="61" t="s">
        <v>88</v>
      </c>
      <c r="H319" s="61" t="s">
        <v>78</v>
      </c>
      <c r="I319" s="67" t="s">
        <v>78</v>
      </c>
      <c r="J319" s="61" t="s">
        <v>78</v>
      </c>
      <c r="K319" s="61">
        <v>0.05</v>
      </c>
      <c r="L319" s="61">
        <v>7.0000000000000007E-2</v>
      </c>
      <c r="M319" s="61">
        <v>7.0000000000000007E-2</v>
      </c>
      <c r="N319" s="61">
        <v>0.05</v>
      </c>
      <c r="O319" s="61">
        <v>7.0000000000000007E-2</v>
      </c>
      <c r="P319" s="61">
        <v>7.0000000000000007E-2</v>
      </c>
      <c r="Q319" s="61">
        <v>7.0000000000000007E-2</v>
      </c>
      <c r="R319" s="61">
        <v>0</v>
      </c>
      <c r="S319" s="61">
        <v>0</v>
      </c>
      <c r="T319" s="61" t="s">
        <v>74</v>
      </c>
      <c r="U319" s="69" t="s">
        <v>74</v>
      </c>
    </row>
    <row r="320" spans="1:21" ht="30" x14ac:dyDescent="0.25">
      <c r="A320" t="b">
        <v>0</v>
      </c>
      <c r="B320" t="b">
        <v>0</v>
      </c>
      <c r="D320" s="66" t="s">
        <v>74</v>
      </c>
      <c r="E320" s="61" t="s">
        <v>144</v>
      </c>
      <c r="F320" s="61" t="s">
        <v>95</v>
      </c>
      <c r="G320" s="61" t="s">
        <v>151</v>
      </c>
      <c r="H320" s="61" t="s">
        <v>78</v>
      </c>
      <c r="I320" s="67" t="s">
        <v>78</v>
      </c>
      <c r="J320" s="61" t="s">
        <v>78</v>
      </c>
      <c r="K320" s="61">
        <v>4.1000000000000012E-3</v>
      </c>
      <c r="L320" s="61">
        <v>2.46E-2</v>
      </c>
      <c r="M320" s="61">
        <v>2.46E-2</v>
      </c>
      <c r="N320" s="61">
        <v>2.46E-2</v>
      </c>
      <c r="O320" s="61">
        <v>2.4E-2</v>
      </c>
      <c r="P320" s="61">
        <v>2.4E-2</v>
      </c>
      <c r="Q320" s="61">
        <v>0.25</v>
      </c>
      <c r="R320" s="61">
        <v>0</v>
      </c>
      <c r="S320" s="61">
        <v>0</v>
      </c>
      <c r="T320" s="61" t="s">
        <v>74</v>
      </c>
      <c r="U320" s="69" t="s">
        <v>74</v>
      </c>
    </row>
    <row r="321" spans="1:21" ht="45" x14ac:dyDescent="0.25">
      <c r="A321" t="b">
        <v>0</v>
      </c>
      <c r="B321" t="b">
        <v>0</v>
      </c>
      <c r="D321" s="66" t="s">
        <v>74</v>
      </c>
      <c r="E321" s="61" t="s">
        <v>144</v>
      </c>
      <c r="F321" s="61" t="s">
        <v>91</v>
      </c>
      <c r="G321" s="61" t="s">
        <v>145</v>
      </c>
      <c r="H321" s="61" t="s">
        <v>78</v>
      </c>
      <c r="I321" s="67" t="s">
        <v>78</v>
      </c>
      <c r="J321" s="61" t="s">
        <v>78</v>
      </c>
      <c r="K321" s="61">
        <v>0</v>
      </c>
      <c r="L321" s="61">
        <v>0</v>
      </c>
      <c r="M321" s="61">
        <v>0</v>
      </c>
      <c r="N321" s="61">
        <v>0</v>
      </c>
      <c r="O321" s="61">
        <v>0</v>
      </c>
      <c r="P321" s="61">
        <v>0</v>
      </c>
      <c r="Q321" s="61">
        <v>0</v>
      </c>
      <c r="R321" s="61">
        <v>0</v>
      </c>
      <c r="S321" s="61">
        <v>0</v>
      </c>
      <c r="T321" s="61" t="s">
        <v>74</v>
      </c>
      <c r="U321" s="69" t="s">
        <v>74</v>
      </c>
    </row>
    <row r="322" spans="1:21" x14ac:dyDescent="0.25">
      <c r="A322" t="b">
        <v>0</v>
      </c>
      <c r="B322" t="b">
        <v>0</v>
      </c>
      <c r="D322" s="66" t="s">
        <v>97</v>
      </c>
      <c r="E322" s="61" t="s">
        <v>74</v>
      </c>
      <c r="F322" s="61" t="s">
        <v>74</v>
      </c>
      <c r="G322" s="61" t="s">
        <v>74</v>
      </c>
      <c r="H322" s="61" t="s">
        <v>74</v>
      </c>
      <c r="I322" s="67" t="s">
        <v>74</v>
      </c>
      <c r="J322" s="61" t="s">
        <v>74</v>
      </c>
      <c r="K322" s="61">
        <v>7.4100000000000013E-2</v>
      </c>
      <c r="L322" s="61">
        <v>0.28460000000000002</v>
      </c>
      <c r="M322" s="61">
        <v>0.28460000000000002</v>
      </c>
      <c r="N322" s="61">
        <v>0.2646</v>
      </c>
      <c r="O322" s="61">
        <v>0.28400000000000003</v>
      </c>
      <c r="P322" s="61">
        <v>0.28400000000000003</v>
      </c>
      <c r="Q322" s="61">
        <v>0.51</v>
      </c>
      <c r="R322" s="61">
        <v>0.5</v>
      </c>
      <c r="S322" s="61">
        <v>0</v>
      </c>
      <c r="T322" s="61" t="s">
        <v>74</v>
      </c>
      <c r="U322" s="69" t="s">
        <v>74</v>
      </c>
    </row>
    <row r="323" spans="1:21" x14ac:dyDescent="0.25">
      <c r="A323" t="b">
        <v>1</v>
      </c>
      <c r="B323" t="b">
        <v>1</v>
      </c>
      <c r="D323" s="66" t="s">
        <v>98</v>
      </c>
      <c r="E323" s="61" t="s">
        <v>74</v>
      </c>
      <c r="F323" s="61" t="s">
        <v>74</v>
      </c>
      <c r="G323" s="61" t="s">
        <v>74</v>
      </c>
      <c r="H323" s="61" t="s">
        <v>74</v>
      </c>
      <c r="I323" s="67" t="s">
        <v>74</v>
      </c>
      <c r="J323" s="61" t="s">
        <v>74</v>
      </c>
      <c r="K323" s="61">
        <v>13885964.800000001</v>
      </c>
      <c r="L323" s="61">
        <v>8725966.6500000004</v>
      </c>
      <c r="M323" s="61">
        <v>2233919.4</v>
      </c>
      <c r="N323" s="61">
        <v>885220</v>
      </c>
      <c r="O323" s="61">
        <v>1582626.3</v>
      </c>
      <c r="P323" s="61">
        <v>369939.66000000003</v>
      </c>
      <c r="Q323" s="61">
        <v>1736787.9569999999</v>
      </c>
      <c r="R323" s="61">
        <v>0</v>
      </c>
      <c r="S323" s="61">
        <v>0</v>
      </c>
      <c r="T323" s="61">
        <v>29420424.767000001</v>
      </c>
      <c r="U323" s="69">
        <v>0.85818034489445338</v>
      </c>
    </row>
    <row r="324" spans="1:21" ht="30" x14ac:dyDescent="0.25">
      <c r="A324" t="b">
        <v>0</v>
      </c>
      <c r="B324" t="b">
        <v>0</v>
      </c>
      <c r="D324" s="66" t="s">
        <v>99</v>
      </c>
      <c r="E324" s="61" t="s">
        <v>147</v>
      </c>
      <c r="F324" s="61" t="s">
        <v>108</v>
      </c>
      <c r="G324" s="61" t="s">
        <v>102</v>
      </c>
      <c r="H324" s="61" t="s">
        <v>74</v>
      </c>
      <c r="I324" s="67" t="s">
        <v>74</v>
      </c>
      <c r="J324" s="61" t="s">
        <v>74</v>
      </c>
      <c r="K324" s="61">
        <v>0</v>
      </c>
      <c r="L324" s="61">
        <v>0</v>
      </c>
      <c r="M324" s="61">
        <v>0</v>
      </c>
      <c r="N324" s="61">
        <v>0</v>
      </c>
      <c r="O324" s="61">
        <v>0</v>
      </c>
      <c r="P324" s="61">
        <v>0</v>
      </c>
      <c r="Q324" s="61">
        <v>0</v>
      </c>
      <c r="R324" s="61">
        <v>0</v>
      </c>
      <c r="S324" s="61">
        <v>0</v>
      </c>
      <c r="T324" s="61" t="s">
        <v>74</v>
      </c>
      <c r="U324" s="69" t="s">
        <v>74</v>
      </c>
    </row>
    <row r="325" spans="1:21" x14ac:dyDescent="0.25">
      <c r="A325" t="b">
        <v>0</v>
      </c>
      <c r="B325" t="b">
        <v>0</v>
      </c>
      <c r="D325" s="66" t="s">
        <v>74</v>
      </c>
      <c r="E325" s="61" t="s">
        <v>147</v>
      </c>
      <c r="F325" s="61" t="s">
        <v>101</v>
      </c>
      <c r="G325" s="61" t="s">
        <v>102</v>
      </c>
      <c r="H325" s="61" t="s">
        <v>74</v>
      </c>
      <c r="I325" s="67" t="s">
        <v>74</v>
      </c>
      <c r="J325" s="61" t="s">
        <v>74</v>
      </c>
      <c r="K325" s="61">
        <v>2E-3</v>
      </c>
      <c r="L325" s="61">
        <v>0.01</v>
      </c>
      <c r="M325" s="61">
        <v>0.01</v>
      </c>
      <c r="N325" s="61">
        <v>0</v>
      </c>
      <c r="O325" s="61">
        <v>0</v>
      </c>
      <c r="P325" s="61">
        <v>0</v>
      </c>
      <c r="Q325" s="61">
        <v>5.0000000000000001E-4</v>
      </c>
      <c r="R325" s="61">
        <v>0</v>
      </c>
      <c r="S325" s="61">
        <v>0</v>
      </c>
      <c r="T325" s="61" t="s">
        <v>74</v>
      </c>
      <c r="U325" s="69" t="s">
        <v>74</v>
      </c>
    </row>
    <row r="326" spans="1:21" ht="30" x14ac:dyDescent="0.25">
      <c r="A326" t="b">
        <v>0</v>
      </c>
      <c r="B326" t="b">
        <v>0</v>
      </c>
      <c r="D326" s="66" t="s">
        <v>74</v>
      </c>
      <c r="E326" s="61" t="s">
        <v>147</v>
      </c>
      <c r="F326" s="61" t="s">
        <v>103</v>
      </c>
      <c r="G326" s="61" t="s">
        <v>102</v>
      </c>
      <c r="H326" s="61" t="s">
        <v>74</v>
      </c>
      <c r="I326" s="67" t="s">
        <v>74</v>
      </c>
      <c r="J326" s="61" t="s">
        <v>74</v>
      </c>
      <c r="K326" s="61">
        <v>0</v>
      </c>
      <c r="L326" s="61">
        <v>0</v>
      </c>
      <c r="M326" s="61">
        <v>0</v>
      </c>
      <c r="N326" s="61">
        <v>0</v>
      </c>
      <c r="O326" s="61">
        <v>0</v>
      </c>
      <c r="P326" s="61">
        <v>0</v>
      </c>
      <c r="Q326" s="61">
        <v>0</v>
      </c>
      <c r="R326" s="61">
        <v>0</v>
      </c>
      <c r="S326" s="61">
        <v>0</v>
      </c>
      <c r="T326" s="61" t="s">
        <v>74</v>
      </c>
      <c r="U326" s="69" t="s">
        <v>74</v>
      </c>
    </row>
    <row r="327" spans="1:21" ht="30" x14ac:dyDescent="0.25">
      <c r="A327" t="b">
        <v>0</v>
      </c>
      <c r="B327" t="b">
        <v>0</v>
      </c>
      <c r="D327" s="66" t="s">
        <v>74</v>
      </c>
      <c r="E327" s="61" t="s">
        <v>147</v>
      </c>
      <c r="F327" s="61" t="s">
        <v>104</v>
      </c>
      <c r="G327" s="61" t="s">
        <v>102</v>
      </c>
      <c r="H327" s="61" t="s">
        <v>74</v>
      </c>
      <c r="I327" s="67" t="s">
        <v>74</v>
      </c>
      <c r="J327" s="61" t="s">
        <v>74</v>
      </c>
      <c r="K327" s="61">
        <v>0</v>
      </c>
      <c r="L327" s="61">
        <v>0</v>
      </c>
      <c r="M327" s="61">
        <v>0</v>
      </c>
      <c r="N327" s="61">
        <v>0</v>
      </c>
      <c r="O327" s="61">
        <v>0</v>
      </c>
      <c r="P327" s="61">
        <v>0</v>
      </c>
      <c r="Q327" s="61">
        <v>0</v>
      </c>
      <c r="R327" s="61">
        <v>0</v>
      </c>
      <c r="S327" s="61">
        <v>0</v>
      </c>
      <c r="T327" s="61" t="s">
        <v>74</v>
      </c>
      <c r="U327" s="69" t="s">
        <v>74</v>
      </c>
    </row>
    <row r="328" spans="1:21" x14ac:dyDescent="0.25">
      <c r="A328" t="b">
        <v>0</v>
      </c>
      <c r="B328" t="b">
        <v>0</v>
      </c>
      <c r="D328" s="66" t="s">
        <v>74</v>
      </c>
      <c r="E328" s="61" t="s">
        <v>147</v>
      </c>
      <c r="F328" s="61" t="s">
        <v>106</v>
      </c>
      <c r="G328" s="61" t="s">
        <v>102</v>
      </c>
      <c r="H328" s="61" t="s">
        <v>74</v>
      </c>
      <c r="I328" s="67" t="s">
        <v>74</v>
      </c>
      <c r="J328" s="61" t="s">
        <v>74</v>
      </c>
      <c r="K328" s="61">
        <v>0</v>
      </c>
      <c r="L328" s="61">
        <v>0</v>
      </c>
      <c r="M328" s="61">
        <v>0</v>
      </c>
      <c r="N328" s="61">
        <v>0</v>
      </c>
      <c r="O328" s="61">
        <v>0</v>
      </c>
      <c r="P328" s="61">
        <v>0</v>
      </c>
      <c r="Q328" s="61">
        <v>0</v>
      </c>
      <c r="R328" s="61">
        <v>0</v>
      </c>
      <c r="S328" s="61">
        <v>0</v>
      </c>
      <c r="T328" s="61" t="s">
        <v>74</v>
      </c>
      <c r="U328" s="69" t="s">
        <v>74</v>
      </c>
    </row>
    <row r="329" spans="1:21" x14ac:dyDescent="0.25">
      <c r="A329" t="b">
        <v>0</v>
      </c>
      <c r="B329" t="b">
        <v>0</v>
      </c>
      <c r="D329" s="66" t="s">
        <v>74</v>
      </c>
      <c r="E329" s="61" t="s">
        <v>147</v>
      </c>
      <c r="F329" s="61" t="s">
        <v>105</v>
      </c>
      <c r="G329" s="61" t="s">
        <v>102</v>
      </c>
      <c r="H329" s="61" t="s">
        <v>74</v>
      </c>
      <c r="I329" s="67" t="s">
        <v>74</v>
      </c>
      <c r="J329" s="61" t="s">
        <v>74</v>
      </c>
      <c r="K329" s="61">
        <v>0</v>
      </c>
      <c r="L329" s="61">
        <v>0</v>
      </c>
      <c r="M329" s="61">
        <v>0</v>
      </c>
      <c r="N329" s="61">
        <v>0</v>
      </c>
      <c r="O329" s="61">
        <v>0</v>
      </c>
      <c r="P329" s="61">
        <v>0</v>
      </c>
      <c r="Q329" s="61">
        <v>0</v>
      </c>
      <c r="R329" s="61">
        <v>0</v>
      </c>
      <c r="S329" s="61">
        <v>0</v>
      </c>
      <c r="T329" s="61" t="s">
        <v>74</v>
      </c>
      <c r="U329" s="69" t="s">
        <v>74</v>
      </c>
    </row>
    <row r="330" spans="1:21" x14ac:dyDescent="0.25">
      <c r="A330" t="b">
        <v>0</v>
      </c>
      <c r="B330" t="b">
        <v>0</v>
      </c>
      <c r="D330" s="66" t="s">
        <v>74</v>
      </c>
      <c r="E330" s="61" t="s">
        <v>147</v>
      </c>
      <c r="F330" s="61" t="s">
        <v>107</v>
      </c>
      <c r="G330" s="61" t="s">
        <v>102</v>
      </c>
      <c r="H330" s="61" t="s">
        <v>74</v>
      </c>
      <c r="I330" s="67" t="s">
        <v>74</v>
      </c>
      <c r="J330" s="61" t="s">
        <v>74</v>
      </c>
      <c r="K330" s="61">
        <v>0</v>
      </c>
      <c r="L330" s="61">
        <v>0</v>
      </c>
      <c r="M330" s="61">
        <v>0</v>
      </c>
      <c r="N330" s="61">
        <v>0</v>
      </c>
      <c r="O330" s="61">
        <v>0</v>
      </c>
      <c r="P330" s="61">
        <v>0</v>
      </c>
      <c r="Q330" s="61">
        <v>0</v>
      </c>
      <c r="R330" s="61">
        <v>0</v>
      </c>
      <c r="S330" s="61">
        <v>0</v>
      </c>
      <c r="T330" s="61" t="s">
        <v>74</v>
      </c>
      <c r="U330" s="69" t="s">
        <v>74</v>
      </c>
    </row>
    <row r="331" spans="1:21" ht="30" x14ac:dyDescent="0.25">
      <c r="A331" t="b">
        <v>0</v>
      </c>
      <c r="B331" t="b">
        <v>0</v>
      </c>
      <c r="D331" s="66" t="s">
        <v>74</v>
      </c>
      <c r="E331" s="61" t="s">
        <v>147</v>
      </c>
      <c r="F331" s="61" t="s">
        <v>110</v>
      </c>
      <c r="G331" s="61" t="s">
        <v>109</v>
      </c>
      <c r="H331" s="61" t="s">
        <v>74</v>
      </c>
      <c r="I331" s="67" t="s">
        <v>74</v>
      </c>
      <c r="J331" s="61" t="s">
        <v>74</v>
      </c>
      <c r="K331" s="61">
        <v>0</v>
      </c>
      <c r="L331" s="61">
        <v>0</v>
      </c>
      <c r="M331" s="61">
        <v>0</v>
      </c>
      <c r="N331" s="61">
        <v>0</v>
      </c>
      <c r="O331" s="61">
        <v>0</v>
      </c>
      <c r="P331" s="61">
        <v>0</v>
      </c>
      <c r="Q331" s="61">
        <v>0</v>
      </c>
      <c r="R331" s="61">
        <v>0</v>
      </c>
      <c r="S331" s="61">
        <v>0.5</v>
      </c>
      <c r="T331" s="61" t="s">
        <v>74</v>
      </c>
      <c r="U331" s="69" t="s">
        <v>74</v>
      </c>
    </row>
    <row r="332" spans="1:21" x14ac:dyDescent="0.25">
      <c r="A332" t="b">
        <v>0</v>
      </c>
      <c r="B332" t="b">
        <v>0</v>
      </c>
      <c r="D332" s="66" t="s">
        <v>74</v>
      </c>
      <c r="E332" s="61" t="s">
        <v>147</v>
      </c>
      <c r="F332" s="61" t="s">
        <v>111</v>
      </c>
      <c r="G332" s="61" t="s">
        <v>112</v>
      </c>
      <c r="H332" s="61" t="s">
        <v>74</v>
      </c>
      <c r="I332" s="67" t="s">
        <v>74</v>
      </c>
      <c r="J332" s="61" t="s">
        <v>74</v>
      </c>
      <c r="K332" s="61">
        <v>0</v>
      </c>
      <c r="L332" s="61">
        <v>1.0000000000000002E-2</v>
      </c>
      <c r="M332" s="61">
        <v>1.0000000000000002E-2</v>
      </c>
      <c r="N332" s="61">
        <v>1.0000000000000002E-2</v>
      </c>
      <c r="O332" s="61">
        <v>1.0000000000000002E-2</v>
      </c>
      <c r="P332" s="61">
        <v>1.0000000000000002E-2</v>
      </c>
      <c r="Q332" s="61">
        <v>0.05</v>
      </c>
      <c r="R332" s="61">
        <v>0</v>
      </c>
      <c r="S332" s="61">
        <v>0</v>
      </c>
      <c r="T332" s="61" t="s">
        <v>74</v>
      </c>
      <c r="U332" s="69" t="s">
        <v>74</v>
      </c>
    </row>
    <row r="333" spans="1:21" x14ac:dyDescent="0.25">
      <c r="A333" t="b">
        <v>0</v>
      </c>
      <c r="B333" t="b">
        <v>0</v>
      </c>
      <c r="D333" s="66" t="s">
        <v>113</v>
      </c>
      <c r="E333" s="61" t="s">
        <v>74</v>
      </c>
      <c r="F333" s="61" t="s">
        <v>74</v>
      </c>
      <c r="G333" s="61" t="s">
        <v>74</v>
      </c>
      <c r="H333" s="61" t="s">
        <v>74</v>
      </c>
      <c r="I333" s="67" t="s">
        <v>74</v>
      </c>
      <c r="J333" s="61" t="s">
        <v>74</v>
      </c>
      <c r="K333" s="61">
        <v>2E-3</v>
      </c>
      <c r="L333" s="61">
        <v>2.0000000000000004E-2</v>
      </c>
      <c r="M333" s="61">
        <v>2.0000000000000004E-2</v>
      </c>
      <c r="N333" s="61">
        <v>1.0000000000000002E-2</v>
      </c>
      <c r="O333" s="61">
        <v>1.0000000000000002E-2</v>
      </c>
      <c r="P333" s="61">
        <v>1.0000000000000002E-2</v>
      </c>
      <c r="Q333" s="61">
        <v>5.0500000000000003E-2</v>
      </c>
      <c r="R333" s="61">
        <v>0</v>
      </c>
      <c r="S333" s="61">
        <v>0.5</v>
      </c>
      <c r="T333" s="61" t="s">
        <v>74</v>
      </c>
      <c r="U333" s="69" t="s">
        <v>74</v>
      </c>
    </row>
    <row r="334" spans="1:21" x14ac:dyDescent="0.25">
      <c r="A334" t="b">
        <v>1</v>
      </c>
      <c r="B334" t="b">
        <v>1</v>
      </c>
      <c r="D334" s="66" t="s">
        <v>114</v>
      </c>
      <c r="E334" s="61" t="s">
        <v>74</v>
      </c>
      <c r="F334" s="61" t="s">
        <v>74</v>
      </c>
      <c r="G334" s="61" t="s">
        <v>74</v>
      </c>
      <c r="H334" s="61" t="s">
        <v>74</v>
      </c>
      <c r="I334" s="67" t="s">
        <v>74</v>
      </c>
      <c r="J334" s="61" t="s">
        <v>74</v>
      </c>
      <c r="K334" s="61">
        <v>27771.929600000003</v>
      </c>
      <c r="L334" s="61">
        <v>174519.33300000004</v>
      </c>
      <c r="M334" s="61">
        <v>44678.388000000006</v>
      </c>
      <c r="N334" s="61">
        <v>8852.2000000000025</v>
      </c>
      <c r="O334" s="61">
        <v>15826.263000000003</v>
      </c>
      <c r="P334" s="61">
        <v>3699.3966000000009</v>
      </c>
      <c r="Q334" s="61">
        <v>87707.791828500005</v>
      </c>
      <c r="R334" s="61">
        <v>0</v>
      </c>
      <c r="S334" s="61">
        <v>0</v>
      </c>
      <c r="T334" s="61">
        <v>363055.30202850001</v>
      </c>
      <c r="U334" s="69">
        <v>1.0590157238655959E-2</v>
      </c>
    </row>
    <row r="335" spans="1:21" x14ac:dyDescent="0.25">
      <c r="A335" t="b">
        <v>1</v>
      </c>
      <c r="B335" t="b">
        <v>1</v>
      </c>
      <c r="D335" s="66" t="s">
        <v>115</v>
      </c>
      <c r="E335" s="61" t="s">
        <v>74</v>
      </c>
      <c r="F335" s="61" t="s">
        <v>74</v>
      </c>
      <c r="G335" s="61" t="s">
        <v>74</v>
      </c>
      <c r="H335" s="61" t="s">
        <v>74</v>
      </c>
      <c r="I335" s="67" t="s">
        <v>74</v>
      </c>
      <c r="J335" s="61" t="s">
        <v>74</v>
      </c>
      <c r="K335" s="61">
        <v>13913736.729600001</v>
      </c>
      <c r="L335" s="61">
        <v>8900485.9830000009</v>
      </c>
      <c r="M335" s="61">
        <v>2278597.7880000002</v>
      </c>
      <c r="N335" s="61">
        <v>894072.2</v>
      </c>
      <c r="O335" s="61">
        <v>1598452.5630000001</v>
      </c>
      <c r="P335" s="61">
        <v>373639.05660000001</v>
      </c>
      <c r="Q335" s="61">
        <v>1824495.7488284998</v>
      </c>
      <c r="R335" s="61">
        <v>0</v>
      </c>
      <c r="S335" s="61">
        <v>0</v>
      </c>
      <c r="T335" s="61">
        <v>29783480.0690285</v>
      </c>
      <c r="U335" s="69">
        <v>0.86877050213310936</v>
      </c>
    </row>
    <row r="336" spans="1:21" ht="30" x14ac:dyDescent="0.25">
      <c r="A336" t="b">
        <v>0</v>
      </c>
      <c r="B336" t="b">
        <v>0</v>
      </c>
      <c r="D336" s="66" t="s">
        <v>116</v>
      </c>
      <c r="E336" s="61" t="s">
        <v>148</v>
      </c>
      <c r="F336" s="61" t="s">
        <v>118</v>
      </c>
      <c r="G336" s="61" t="s">
        <v>119</v>
      </c>
      <c r="H336" s="61" t="s">
        <v>74</v>
      </c>
      <c r="I336" s="67" t="s">
        <v>74</v>
      </c>
      <c r="J336" s="61" t="s">
        <v>74</v>
      </c>
      <c r="K336" s="61">
        <v>0.04</v>
      </c>
      <c r="L336" s="61">
        <v>0</v>
      </c>
      <c r="M336" s="61">
        <v>0</v>
      </c>
      <c r="N336" s="61">
        <v>0</v>
      </c>
      <c r="O336" s="61">
        <v>0</v>
      </c>
      <c r="P336" s="61">
        <v>0</v>
      </c>
      <c r="Q336" s="61">
        <v>0</v>
      </c>
      <c r="R336" s="61">
        <v>0</v>
      </c>
      <c r="S336" s="61">
        <v>0</v>
      </c>
      <c r="T336" s="61" t="s">
        <v>74</v>
      </c>
      <c r="U336" s="69" t="s">
        <v>74</v>
      </c>
    </row>
    <row r="337" spans="1:21" ht="30" x14ac:dyDescent="0.25">
      <c r="A337" t="b">
        <v>0</v>
      </c>
      <c r="B337" t="b">
        <v>0</v>
      </c>
      <c r="D337" s="66" t="s">
        <v>74</v>
      </c>
      <c r="E337" s="61" t="s">
        <v>148</v>
      </c>
      <c r="F337" s="61" t="s">
        <v>120</v>
      </c>
      <c r="G337" s="61" t="s">
        <v>119</v>
      </c>
      <c r="H337" s="61" t="s">
        <v>74</v>
      </c>
      <c r="I337" s="67" t="s">
        <v>74</v>
      </c>
      <c r="J337" s="61" t="s">
        <v>74</v>
      </c>
      <c r="K337" s="61">
        <v>0</v>
      </c>
      <c r="L337" s="61">
        <v>0.04</v>
      </c>
      <c r="M337" s="61">
        <v>0.04</v>
      </c>
      <c r="N337" s="61">
        <v>0.04</v>
      </c>
      <c r="O337" s="61">
        <v>0.04</v>
      </c>
      <c r="P337" s="61">
        <v>0.04</v>
      </c>
      <c r="Q337" s="61">
        <v>0</v>
      </c>
      <c r="R337" s="61">
        <v>0</v>
      </c>
      <c r="S337" s="61">
        <v>0</v>
      </c>
      <c r="T337" s="61" t="s">
        <v>74</v>
      </c>
      <c r="U337" s="69" t="s">
        <v>74</v>
      </c>
    </row>
    <row r="338" spans="1:21" ht="30" x14ac:dyDescent="0.25">
      <c r="A338" t="b">
        <v>0</v>
      </c>
      <c r="B338" t="b">
        <v>0</v>
      </c>
      <c r="D338" s="66" t="s">
        <v>74</v>
      </c>
      <c r="E338" s="61" t="s">
        <v>148</v>
      </c>
      <c r="F338" s="61" t="s">
        <v>121</v>
      </c>
      <c r="G338" s="61" t="s">
        <v>119</v>
      </c>
      <c r="H338" s="61" t="s">
        <v>74</v>
      </c>
      <c r="I338" s="67" t="s">
        <v>74</v>
      </c>
      <c r="J338" s="61" t="s">
        <v>74</v>
      </c>
      <c r="K338" s="61">
        <v>0</v>
      </c>
      <c r="L338" s="61">
        <v>0</v>
      </c>
      <c r="M338" s="61">
        <v>0</v>
      </c>
      <c r="N338" s="61">
        <v>0</v>
      </c>
      <c r="O338" s="61">
        <v>0</v>
      </c>
      <c r="P338" s="61">
        <v>0</v>
      </c>
      <c r="Q338" s="61">
        <v>0.04</v>
      </c>
      <c r="R338" s="61">
        <v>0.15</v>
      </c>
      <c r="S338" s="61">
        <v>0.15</v>
      </c>
      <c r="T338" s="61" t="s">
        <v>74</v>
      </c>
      <c r="U338" s="69" t="s">
        <v>74</v>
      </c>
    </row>
    <row r="339" spans="1:21" ht="30" x14ac:dyDescent="0.25">
      <c r="A339" t="b">
        <v>0</v>
      </c>
      <c r="B339" t="b">
        <v>0</v>
      </c>
      <c r="D339" s="66" t="s">
        <v>74</v>
      </c>
      <c r="E339" s="61" t="s">
        <v>148</v>
      </c>
      <c r="F339" s="61" t="s">
        <v>122</v>
      </c>
      <c r="G339" s="61" t="s">
        <v>119</v>
      </c>
      <c r="H339" s="61" t="s">
        <v>74</v>
      </c>
      <c r="I339" s="67" t="s">
        <v>74</v>
      </c>
      <c r="J339" s="61" t="s">
        <v>74</v>
      </c>
      <c r="K339" s="61">
        <v>0.12</v>
      </c>
      <c r="L339" s="61">
        <v>0.12</v>
      </c>
      <c r="M339" s="61">
        <v>0.12</v>
      </c>
      <c r="N339" s="61">
        <v>0.12</v>
      </c>
      <c r="O339" s="61">
        <v>0.12</v>
      </c>
      <c r="P339" s="61">
        <v>0.12</v>
      </c>
      <c r="Q339" s="61">
        <v>0</v>
      </c>
      <c r="R339" s="61">
        <v>0.3</v>
      </c>
      <c r="S339" s="61">
        <v>0.3</v>
      </c>
      <c r="T339" s="61" t="s">
        <v>74</v>
      </c>
      <c r="U339" s="69" t="s">
        <v>74</v>
      </c>
    </row>
    <row r="340" spans="1:21" x14ac:dyDescent="0.25">
      <c r="A340" t="b">
        <v>0</v>
      </c>
      <c r="B340" t="b">
        <v>0</v>
      </c>
      <c r="D340" s="66" t="s">
        <v>123</v>
      </c>
      <c r="E340" s="61" t="s">
        <v>74</v>
      </c>
      <c r="F340" s="61" t="s">
        <v>74</v>
      </c>
      <c r="G340" s="61" t="s">
        <v>74</v>
      </c>
      <c r="H340" s="61" t="s">
        <v>74</v>
      </c>
      <c r="I340" s="67" t="s">
        <v>74</v>
      </c>
      <c r="J340" s="61" t="s">
        <v>74</v>
      </c>
      <c r="K340" s="61">
        <v>0.16</v>
      </c>
      <c r="L340" s="61">
        <v>0.16</v>
      </c>
      <c r="M340" s="61">
        <v>0.16</v>
      </c>
      <c r="N340" s="61">
        <v>0.16</v>
      </c>
      <c r="O340" s="61">
        <v>0.16</v>
      </c>
      <c r="P340" s="61">
        <v>0.16</v>
      </c>
      <c r="Q340" s="61">
        <v>0.04</v>
      </c>
      <c r="R340" s="61">
        <v>0.44999999999999996</v>
      </c>
      <c r="S340" s="61">
        <v>0.44999999999999996</v>
      </c>
      <c r="T340" s="61" t="s">
        <v>74</v>
      </c>
      <c r="U340" s="69" t="s">
        <v>74</v>
      </c>
    </row>
    <row r="341" spans="1:21" x14ac:dyDescent="0.25">
      <c r="A341" t="b">
        <v>1</v>
      </c>
      <c r="B341" t="b">
        <v>1</v>
      </c>
      <c r="D341" s="66" t="s">
        <v>124</v>
      </c>
      <c r="E341" s="61" t="s">
        <v>74</v>
      </c>
      <c r="F341" s="61" t="s">
        <v>74</v>
      </c>
      <c r="G341" s="61" t="s">
        <v>74</v>
      </c>
      <c r="H341" s="61" t="s">
        <v>74</v>
      </c>
      <c r="I341" s="67" t="s">
        <v>74</v>
      </c>
      <c r="J341" s="61" t="s">
        <v>74</v>
      </c>
      <c r="K341" s="61">
        <v>2221754.3680000002</v>
      </c>
      <c r="L341" s="61">
        <v>1396154.6640000001</v>
      </c>
      <c r="M341" s="61">
        <v>357427.10399999999</v>
      </c>
      <c r="N341" s="61">
        <v>141635.20000000001</v>
      </c>
      <c r="O341" s="61">
        <v>253220.20800000001</v>
      </c>
      <c r="P341" s="61">
        <v>59190.345600000008</v>
      </c>
      <c r="Q341" s="61">
        <v>69471.518280000004</v>
      </c>
      <c r="R341" s="61">
        <v>0</v>
      </c>
      <c r="S341" s="61">
        <v>0</v>
      </c>
      <c r="T341" s="61">
        <v>4498853.4078800008</v>
      </c>
      <c r="U341" s="69">
        <v>0.13122949786689075</v>
      </c>
    </row>
    <row r="342" spans="1:21" x14ac:dyDescent="0.25">
      <c r="A342" t="b">
        <v>1</v>
      </c>
      <c r="B342" t="b">
        <v>1</v>
      </c>
      <c r="D342" s="66" t="s">
        <v>125</v>
      </c>
      <c r="E342" s="61" t="s">
        <v>74</v>
      </c>
      <c r="F342" s="61" t="s">
        <v>74</v>
      </c>
      <c r="G342" s="61" t="s">
        <v>74</v>
      </c>
      <c r="H342" s="61" t="s">
        <v>74</v>
      </c>
      <c r="I342" s="67" t="s">
        <v>74</v>
      </c>
      <c r="J342" s="61" t="s">
        <v>74</v>
      </c>
      <c r="K342" s="61">
        <v>16135491.0976</v>
      </c>
      <c r="L342" s="61">
        <v>10296640.647</v>
      </c>
      <c r="M342" s="61">
        <v>2636024.8919999995</v>
      </c>
      <c r="N342" s="61">
        <v>1035707.3999999999</v>
      </c>
      <c r="O342" s="61">
        <v>1851672.7709999999</v>
      </c>
      <c r="P342" s="61">
        <v>432829.40220000001</v>
      </c>
      <c r="Q342" s="61">
        <v>1893967.2671085</v>
      </c>
      <c r="R342" s="61">
        <v>0</v>
      </c>
      <c r="S342" s="61">
        <v>0</v>
      </c>
      <c r="T342" s="61">
        <v>34282333.476908498</v>
      </c>
      <c r="U342" s="69">
        <v>1</v>
      </c>
    </row>
    <row r="346" spans="1:21" ht="18.75" x14ac:dyDescent="0.3">
      <c r="D346" s="59" t="s">
        <v>163</v>
      </c>
    </row>
    <row r="347" spans="1:21" x14ac:dyDescent="0.25">
      <c r="D347" s="60" t="s">
        <v>33</v>
      </c>
      <c r="E347" s="2" t="s">
        <v>164</v>
      </c>
      <c r="F347" s="2"/>
      <c r="G347" s="2"/>
      <c r="H347" s="2"/>
      <c r="I347" s="2"/>
    </row>
    <row r="349" spans="1:21" ht="60" x14ac:dyDescent="0.25">
      <c r="A349" s="61" t="s">
        <v>59</v>
      </c>
      <c r="B349" s="61" t="s">
        <v>60</v>
      </c>
      <c r="D349" s="62"/>
      <c r="E349" s="63" t="s">
        <v>61</v>
      </c>
      <c r="F349" s="63" t="s">
        <v>62</v>
      </c>
      <c r="G349" s="63" t="s">
        <v>63</v>
      </c>
      <c r="H349" s="63" t="s">
        <v>64</v>
      </c>
      <c r="I349" s="64" t="s">
        <v>65</v>
      </c>
      <c r="J349" s="63" t="s">
        <v>66</v>
      </c>
      <c r="K349" s="63" t="s">
        <v>16</v>
      </c>
      <c r="L349" s="63" t="s">
        <v>17</v>
      </c>
      <c r="M349" s="63" t="s">
        <v>18</v>
      </c>
      <c r="N349" s="63" t="s">
        <v>19</v>
      </c>
      <c r="O349" s="63" t="s">
        <v>20</v>
      </c>
      <c r="P349" s="63" t="s">
        <v>21</v>
      </c>
      <c r="Q349" s="63" t="s">
        <v>22</v>
      </c>
      <c r="R349" s="63" t="s">
        <v>23</v>
      </c>
      <c r="S349" s="63" t="s">
        <v>24</v>
      </c>
      <c r="T349" s="63" t="s">
        <v>15</v>
      </c>
      <c r="U349" s="65" t="s">
        <v>67</v>
      </c>
    </row>
    <row r="350" spans="1:21" ht="30" x14ac:dyDescent="0.25">
      <c r="A350" t="b">
        <v>1</v>
      </c>
      <c r="B350" t="b">
        <v>0</v>
      </c>
      <c r="D350" s="66" t="s">
        <v>68</v>
      </c>
      <c r="E350" s="61" t="s">
        <v>69</v>
      </c>
      <c r="F350" s="61" t="s">
        <v>70</v>
      </c>
      <c r="G350" s="61" t="s">
        <v>154</v>
      </c>
      <c r="H350" s="61">
        <v>330</v>
      </c>
      <c r="I350" s="67">
        <v>90</v>
      </c>
      <c r="J350" s="61" t="s">
        <v>72</v>
      </c>
      <c r="K350" s="68">
        <v>44037542.25</v>
      </c>
      <c r="L350" s="68">
        <v>34988175</v>
      </c>
      <c r="M350" s="68">
        <v>25007670</v>
      </c>
      <c r="N350" s="68">
        <v>0</v>
      </c>
      <c r="O350" s="68">
        <v>5887550.9700000007</v>
      </c>
      <c r="P350" s="68">
        <v>0</v>
      </c>
      <c r="Q350" s="68">
        <v>9799850.9700000007</v>
      </c>
      <c r="R350" s="68">
        <v>3622500.0000000005</v>
      </c>
      <c r="S350" s="68">
        <v>21735000</v>
      </c>
      <c r="T350" s="68">
        <v>145078289.19</v>
      </c>
      <c r="U350" s="69">
        <v>0.6538933981713605</v>
      </c>
    </row>
    <row r="351" spans="1:21" x14ac:dyDescent="0.25">
      <c r="A351" t="b">
        <v>1</v>
      </c>
      <c r="B351" t="b">
        <v>1</v>
      </c>
      <c r="D351" s="66" t="s">
        <v>73</v>
      </c>
      <c r="E351" s="61" t="s">
        <v>74</v>
      </c>
      <c r="F351" s="61" t="s">
        <v>74</v>
      </c>
      <c r="G351" s="61" t="s">
        <v>74</v>
      </c>
      <c r="H351" s="61" t="s">
        <v>74</v>
      </c>
      <c r="I351" s="67" t="s">
        <v>74</v>
      </c>
      <c r="J351" s="61" t="s">
        <v>74</v>
      </c>
      <c r="K351" s="68">
        <v>44037542.25</v>
      </c>
      <c r="L351" s="68">
        <v>34988175</v>
      </c>
      <c r="M351" s="68">
        <v>25007670</v>
      </c>
      <c r="N351" s="68">
        <v>0</v>
      </c>
      <c r="O351" s="68">
        <v>5887550.9700000007</v>
      </c>
      <c r="P351" s="68">
        <v>0</v>
      </c>
      <c r="Q351" s="68">
        <v>9799850.9700000007</v>
      </c>
      <c r="R351" s="68">
        <v>3622500.0000000005</v>
      </c>
      <c r="S351" s="68">
        <v>21735000</v>
      </c>
      <c r="T351" s="68">
        <v>145078289.19</v>
      </c>
      <c r="U351" s="69">
        <v>0.6538933981713605</v>
      </c>
    </row>
    <row r="352" spans="1:21" ht="30" x14ac:dyDescent="0.25">
      <c r="A352" t="b">
        <v>0</v>
      </c>
      <c r="B352" t="b">
        <v>0</v>
      </c>
      <c r="D352" s="66" t="s">
        <v>75</v>
      </c>
      <c r="E352" s="61" t="s">
        <v>76</v>
      </c>
      <c r="F352" s="61" t="s">
        <v>77</v>
      </c>
      <c r="G352" s="61" t="s">
        <v>11</v>
      </c>
      <c r="H352" s="61" t="s">
        <v>78</v>
      </c>
      <c r="I352" s="67" t="s">
        <v>78</v>
      </c>
      <c r="J352" s="61" t="s">
        <v>78</v>
      </c>
      <c r="K352" s="61">
        <v>0</v>
      </c>
      <c r="L352" s="61">
        <v>0</v>
      </c>
      <c r="M352" s="61">
        <v>0</v>
      </c>
      <c r="N352" s="61">
        <v>0</v>
      </c>
      <c r="O352" s="61">
        <v>0</v>
      </c>
      <c r="P352" s="61">
        <v>0</v>
      </c>
      <c r="Q352" s="61">
        <v>0</v>
      </c>
      <c r="R352" s="61">
        <v>0</v>
      </c>
      <c r="S352" s="61">
        <v>0</v>
      </c>
      <c r="T352" s="61" t="s">
        <v>74</v>
      </c>
      <c r="U352" s="69" t="s">
        <v>74</v>
      </c>
    </row>
    <row r="353" spans="1:21" ht="30" x14ac:dyDescent="0.25">
      <c r="A353" t="b">
        <v>0</v>
      </c>
      <c r="B353" t="b">
        <v>0</v>
      </c>
      <c r="D353" s="66" t="s">
        <v>74</v>
      </c>
      <c r="E353" s="61" t="s">
        <v>76</v>
      </c>
      <c r="F353" s="61" t="s">
        <v>79</v>
      </c>
      <c r="G353" s="61" t="s">
        <v>80</v>
      </c>
      <c r="H353" s="61" t="s">
        <v>78</v>
      </c>
      <c r="I353" s="67" t="s">
        <v>78</v>
      </c>
      <c r="J353" s="61" t="s">
        <v>78</v>
      </c>
      <c r="K353" s="61">
        <v>0.02</v>
      </c>
      <c r="L353" s="61">
        <v>7.0000000000000007E-2</v>
      </c>
      <c r="M353" s="61">
        <v>7.0000000000000007E-2</v>
      </c>
      <c r="N353" s="61">
        <v>0</v>
      </c>
      <c r="O353" s="61">
        <v>7.0000000000000007E-2</v>
      </c>
      <c r="P353" s="61">
        <v>7.0000000000000007E-2</v>
      </c>
      <c r="Q353" s="61">
        <v>7.0000000000000007E-2</v>
      </c>
      <c r="R353" s="61">
        <v>0</v>
      </c>
      <c r="S353" s="61">
        <v>0</v>
      </c>
      <c r="T353" s="61" t="s">
        <v>74</v>
      </c>
      <c r="U353" s="69" t="s">
        <v>74</v>
      </c>
    </row>
    <row r="354" spans="1:21" ht="30" x14ac:dyDescent="0.25">
      <c r="A354" t="b">
        <v>0</v>
      </c>
      <c r="B354" t="b">
        <v>0</v>
      </c>
      <c r="D354" s="66" t="s">
        <v>74</v>
      </c>
      <c r="E354" s="61" t="s">
        <v>76</v>
      </c>
      <c r="F354" s="61" t="s">
        <v>81</v>
      </c>
      <c r="G354" s="61" t="s">
        <v>158</v>
      </c>
      <c r="H354" s="61" t="s">
        <v>78</v>
      </c>
      <c r="I354" s="67" t="s">
        <v>78</v>
      </c>
      <c r="J354" s="61" t="s">
        <v>78</v>
      </c>
      <c r="K354" s="61">
        <v>0</v>
      </c>
      <c r="L354" s="61">
        <v>0.12</v>
      </c>
      <c r="M354" s="61">
        <v>0.12</v>
      </c>
      <c r="N354" s="61">
        <v>0</v>
      </c>
      <c r="O354" s="61">
        <v>0.12</v>
      </c>
      <c r="P354" s="61">
        <v>0.12</v>
      </c>
      <c r="Q354" s="61">
        <v>0.12</v>
      </c>
      <c r="R354" s="61">
        <v>0</v>
      </c>
      <c r="S354" s="61">
        <v>0</v>
      </c>
      <c r="T354" s="61" t="s">
        <v>74</v>
      </c>
      <c r="U354" s="69" t="s">
        <v>74</v>
      </c>
    </row>
    <row r="355" spans="1:21" ht="30" x14ac:dyDescent="0.25">
      <c r="A355" t="b">
        <v>0</v>
      </c>
      <c r="B355" t="b">
        <v>0</v>
      </c>
      <c r="D355" s="66" t="s">
        <v>74</v>
      </c>
      <c r="E355" s="61" t="s">
        <v>76</v>
      </c>
      <c r="F355" s="61" t="s">
        <v>83</v>
      </c>
      <c r="G355" s="61" t="s">
        <v>84</v>
      </c>
      <c r="H355" s="61" t="s">
        <v>78</v>
      </c>
      <c r="I355" s="67" t="s">
        <v>78</v>
      </c>
      <c r="J355" s="61" t="s">
        <v>78</v>
      </c>
      <c r="K355" s="61">
        <v>0</v>
      </c>
      <c r="L355" s="61">
        <v>0</v>
      </c>
      <c r="M355" s="61">
        <v>0</v>
      </c>
      <c r="N355" s="61">
        <v>0</v>
      </c>
      <c r="O355" s="61">
        <v>0</v>
      </c>
      <c r="P355" s="61">
        <v>0</v>
      </c>
      <c r="Q355" s="61">
        <v>0</v>
      </c>
      <c r="R355" s="61">
        <v>0</v>
      </c>
      <c r="S355" s="61">
        <v>0</v>
      </c>
      <c r="T355" s="61" t="s">
        <v>74</v>
      </c>
      <c r="U355" s="69" t="s">
        <v>74</v>
      </c>
    </row>
    <row r="356" spans="1:21" ht="30" x14ac:dyDescent="0.25">
      <c r="A356" t="b">
        <v>0</v>
      </c>
      <c r="B356" t="b">
        <v>0</v>
      </c>
      <c r="D356" s="66" t="s">
        <v>74</v>
      </c>
      <c r="E356" s="61" t="s">
        <v>76</v>
      </c>
      <c r="F356" s="61" t="s">
        <v>85</v>
      </c>
      <c r="G356" s="61" t="s">
        <v>86</v>
      </c>
      <c r="H356" s="61" t="s">
        <v>78</v>
      </c>
      <c r="I356" s="67" t="s">
        <v>78</v>
      </c>
      <c r="J356" s="61" t="s">
        <v>78</v>
      </c>
      <c r="K356" s="61">
        <v>0</v>
      </c>
      <c r="L356" s="61">
        <v>0</v>
      </c>
      <c r="M356" s="61">
        <v>0</v>
      </c>
      <c r="N356" s="61">
        <v>0</v>
      </c>
      <c r="O356" s="61">
        <v>0</v>
      </c>
      <c r="P356" s="61">
        <v>0</v>
      </c>
      <c r="Q356" s="61">
        <v>0</v>
      </c>
      <c r="R356" s="61">
        <v>0.5</v>
      </c>
      <c r="S356" s="61">
        <v>0</v>
      </c>
      <c r="T356" s="61" t="s">
        <v>74</v>
      </c>
      <c r="U356" s="69" t="s">
        <v>74</v>
      </c>
    </row>
    <row r="357" spans="1:21" ht="45" x14ac:dyDescent="0.25">
      <c r="A357" t="b">
        <v>0</v>
      </c>
      <c r="B357" t="b">
        <v>0</v>
      </c>
      <c r="D357" s="66" t="s">
        <v>74</v>
      </c>
      <c r="E357" s="61" t="s">
        <v>76</v>
      </c>
      <c r="F357" s="61" t="s">
        <v>87</v>
      </c>
      <c r="G357" s="61" t="s">
        <v>88</v>
      </c>
      <c r="H357" s="61" t="s">
        <v>78</v>
      </c>
      <c r="I357" s="67" t="s">
        <v>78</v>
      </c>
      <c r="J357" s="61" t="s">
        <v>78</v>
      </c>
      <c r="K357" s="61">
        <v>0.05</v>
      </c>
      <c r="L357" s="61">
        <v>7.0000000000000007E-2</v>
      </c>
      <c r="M357" s="61">
        <v>7.0000000000000007E-2</v>
      </c>
      <c r="N357" s="61">
        <v>0</v>
      </c>
      <c r="O357" s="61">
        <v>7.0000000000000007E-2</v>
      </c>
      <c r="P357" s="61">
        <v>7.0000000000000007E-2</v>
      </c>
      <c r="Q357" s="61">
        <v>7.0000000000000007E-2</v>
      </c>
      <c r="R357" s="61">
        <v>0</v>
      </c>
      <c r="S357" s="61">
        <v>0</v>
      </c>
      <c r="T357" s="61" t="s">
        <v>74</v>
      </c>
      <c r="U357" s="69" t="s">
        <v>74</v>
      </c>
    </row>
    <row r="358" spans="1:21" ht="30" x14ac:dyDescent="0.25">
      <c r="A358" t="b">
        <v>0</v>
      </c>
      <c r="B358" t="b">
        <v>0</v>
      </c>
      <c r="D358" s="66" t="s">
        <v>74</v>
      </c>
      <c r="E358" s="61" t="s">
        <v>76</v>
      </c>
      <c r="F358" s="61" t="s">
        <v>89</v>
      </c>
      <c r="G358" s="61" t="s">
        <v>90</v>
      </c>
      <c r="H358" s="61" t="s">
        <v>78</v>
      </c>
      <c r="I358" s="67" t="s">
        <v>78</v>
      </c>
      <c r="J358" s="61" t="s">
        <v>78</v>
      </c>
      <c r="K358" s="61">
        <v>0</v>
      </c>
      <c r="L358" s="61">
        <v>0</v>
      </c>
      <c r="M358" s="61">
        <v>0</v>
      </c>
      <c r="N358" s="61">
        <v>0</v>
      </c>
      <c r="O358" s="61">
        <v>0</v>
      </c>
      <c r="P358" s="61">
        <v>0</v>
      </c>
      <c r="Q358" s="61">
        <v>0</v>
      </c>
      <c r="R358" s="61">
        <v>0</v>
      </c>
      <c r="S358" s="61">
        <v>0</v>
      </c>
      <c r="T358" s="61" t="s">
        <v>74</v>
      </c>
      <c r="U358" s="69" t="s">
        <v>74</v>
      </c>
    </row>
    <row r="359" spans="1:21" ht="30" x14ac:dyDescent="0.25">
      <c r="A359" t="b">
        <v>0</v>
      </c>
      <c r="B359" t="b">
        <v>0</v>
      </c>
      <c r="D359" s="66" t="s">
        <v>74</v>
      </c>
      <c r="E359" s="61" t="s">
        <v>76</v>
      </c>
      <c r="F359" s="61" t="s">
        <v>95</v>
      </c>
      <c r="G359" s="61" t="s">
        <v>96</v>
      </c>
      <c r="H359" s="61" t="s">
        <v>78</v>
      </c>
      <c r="I359" s="67" t="s">
        <v>78</v>
      </c>
      <c r="J359" s="61" t="s">
        <v>78</v>
      </c>
      <c r="K359" s="61">
        <v>-3.0000000000000006E-2</v>
      </c>
      <c r="L359" s="61">
        <v>-4.9950000000000008E-2</v>
      </c>
      <c r="M359" s="61">
        <v>-4.9950000000000008E-2</v>
      </c>
      <c r="N359" s="61">
        <v>0</v>
      </c>
      <c r="O359" s="61">
        <v>-4.9950000000000008E-2</v>
      </c>
      <c r="P359" s="61">
        <v>-4.9950000000000008E-2</v>
      </c>
      <c r="Q359" s="61">
        <v>-6.0000000000000012E-2</v>
      </c>
      <c r="R359" s="61">
        <v>0</v>
      </c>
      <c r="S359" s="61">
        <v>0</v>
      </c>
      <c r="T359" s="61" t="s">
        <v>74</v>
      </c>
      <c r="U359" s="69" t="s">
        <v>74</v>
      </c>
    </row>
    <row r="360" spans="1:21" ht="45" x14ac:dyDescent="0.25">
      <c r="A360" t="b">
        <v>0</v>
      </c>
      <c r="B360" t="b">
        <v>0</v>
      </c>
      <c r="D360" s="66" t="s">
        <v>74</v>
      </c>
      <c r="E360" s="61" t="s">
        <v>76</v>
      </c>
      <c r="F360" s="61" t="s">
        <v>91</v>
      </c>
      <c r="G360" s="61" t="s">
        <v>92</v>
      </c>
      <c r="H360" s="61" t="s">
        <v>78</v>
      </c>
      <c r="I360" s="67" t="s">
        <v>78</v>
      </c>
      <c r="J360" s="61" t="s">
        <v>78</v>
      </c>
      <c r="K360" s="61">
        <v>0</v>
      </c>
      <c r="L360" s="61">
        <v>0</v>
      </c>
      <c r="M360" s="61">
        <v>0</v>
      </c>
      <c r="N360" s="61">
        <v>0</v>
      </c>
      <c r="O360" s="61">
        <v>0</v>
      </c>
      <c r="P360" s="61">
        <v>0</v>
      </c>
      <c r="Q360" s="61">
        <v>2.5000000000000001E-3</v>
      </c>
      <c r="R360" s="61">
        <v>0</v>
      </c>
      <c r="S360" s="61">
        <v>0</v>
      </c>
      <c r="T360" s="61" t="s">
        <v>74</v>
      </c>
      <c r="U360" s="69" t="s">
        <v>74</v>
      </c>
    </row>
    <row r="361" spans="1:21" ht="30" x14ac:dyDescent="0.25">
      <c r="A361" t="b">
        <v>0</v>
      </c>
      <c r="B361" t="b">
        <v>0</v>
      </c>
      <c r="D361" s="66" t="s">
        <v>74</v>
      </c>
      <c r="E361" s="61" t="s">
        <v>76</v>
      </c>
      <c r="F361" s="61" t="s">
        <v>93</v>
      </c>
      <c r="G361" s="61" t="s">
        <v>94</v>
      </c>
      <c r="H361" s="61" t="s">
        <v>78</v>
      </c>
      <c r="I361" s="67" t="s">
        <v>78</v>
      </c>
      <c r="J361" s="61" t="s">
        <v>78</v>
      </c>
      <c r="K361" s="61">
        <v>0</v>
      </c>
      <c r="L361" s="61">
        <v>7.4999999999999997E-2</v>
      </c>
      <c r="M361" s="61">
        <v>7.4999999999999997E-2</v>
      </c>
      <c r="N361" s="61">
        <v>0</v>
      </c>
      <c r="O361" s="61">
        <v>0</v>
      </c>
      <c r="P361" s="61">
        <v>0</v>
      </c>
      <c r="Q361" s="61">
        <v>7.4999999999999997E-2</v>
      </c>
      <c r="R361" s="61">
        <v>0</v>
      </c>
      <c r="S361" s="61">
        <v>0</v>
      </c>
      <c r="T361" s="61" t="s">
        <v>74</v>
      </c>
      <c r="U361" s="69" t="s">
        <v>74</v>
      </c>
    </row>
    <row r="362" spans="1:21" x14ac:dyDescent="0.25">
      <c r="A362" t="b">
        <v>0</v>
      </c>
      <c r="B362" t="b">
        <v>0</v>
      </c>
      <c r="D362" s="66" t="s">
        <v>97</v>
      </c>
      <c r="E362" s="61" t="s">
        <v>74</v>
      </c>
      <c r="F362" s="61" t="s">
        <v>74</v>
      </c>
      <c r="G362" s="61" t="s">
        <v>74</v>
      </c>
      <c r="H362" s="61" t="s">
        <v>74</v>
      </c>
      <c r="I362" s="67" t="s">
        <v>74</v>
      </c>
      <c r="J362" s="61" t="s">
        <v>74</v>
      </c>
      <c r="K362" s="61">
        <v>0.04</v>
      </c>
      <c r="L362" s="61">
        <v>0.28505000000000003</v>
      </c>
      <c r="M362" s="61">
        <v>0.28505000000000003</v>
      </c>
      <c r="N362" s="61">
        <v>0</v>
      </c>
      <c r="O362" s="61">
        <v>0.21005000000000001</v>
      </c>
      <c r="P362" s="61">
        <v>0.21005000000000001</v>
      </c>
      <c r="Q362" s="61">
        <v>0.27750000000000002</v>
      </c>
      <c r="R362" s="61">
        <v>0.5</v>
      </c>
      <c r="S362" s="61">
        <v>0</v>
      </c>
      <c r="T362" s="61" t="s">
        <v>74</v>
      </c>
      <c r="U362" s="69" t="s">
        <v>74</v>
      </c>
    </row>
    <row r="363" spans="1:21" x14ac:dyDescent="0.25">
      <c r="A363" t="b">
        <v>1</v>
      </c>
      <c r="B363" t="b">
        <v>1</v>
      </c>
      <c r="D363" s="66" t="s">
        <v>98</v>
      </c>
      <c r="E363" s="61" t="s">
        <v>74</v>
      </c>
      <c r="F363" s="61" t="s">
        <v>74</v>
      </c>
      <c r="G363" s="61" t="s">
        <v>74</v>
      </c>
      <c r="H363" s="61" t="s">
        <v>74</v>
      </c>
      <c r="I363" s="67" t="s">
        <v>74</v>
      </c>
      <c r="J363" s="61" t="s">
        <v>74</v>
      </c>
      <c r="K363" s="61">
        <v>45799043.940000005</v>
      </c>
      <c r="L363" s="61">
        <v>44961554.283749998</v>
      </c>
      <c r="M363" s="61">
        <v>32136106.333500002</v>
      </c>
      <c r="N363" s="61">
        <v>0</v>
      </c>
      <c r="O363" s="61">
        <v>7124231.0512485011</v>
      </c>
      <c r="P363" s="61">
        <v>0</v>
      </c>
      <c r="Q363" s="61">
        <v>12519309.614175001</v>
      </c>
      <c r="R363" s="61">
        <v>5433750.0000000009</v>
      </c>
      <c r="S363" s="61">
        <v>21735000</v>
      </c>
      <c r="T363" s="61">
        <v>169708995.22267351</v>
      </c>
      <c r="U363" s="69">
        <v>0.76490832781374052</v>
      </c>
    </row>
    <row r="364" spans="1:21" x14ac:dyDescent="0.25">
      <c r="A364" t="b">
        <v>0</v>
      </c>
      <c r="B364" t="b">
        <v>0</v>
      </c>
      <c r="D364" s="66" t="s">
        <v>99</v>
      </c>
      <c r="E364" s="61" t="s">
        <v>100</v>
      </c>
      <c r="F364" s="61" t="s">
        <v>101</v>
      </c>
      <c r="G364" s="61" t="s">
        <v>102</v>
      </c>
      <c r="H364" s="61" t="s">
        <v>74</v>
      </c>
      <c r="I364" s="67" t="s">
        <v>74</v>
      </c>
      <c r="J364" s="61" t="s">
        <v>74</v>
      </c>
      <c r="K364" s="61">
        <v>6.0000000000000001E-3</v>
      </c>
      <c r="L364" s="61">
        <v>0.03</v>
      </c>
      <c r="M364" s="61">
        <v>0.03</v>
      </c>
      <c r="N364" s="61">
        <v>0</v>
      </c>
      <c r="O364" s="61">
        <v>0</v>
      </c>
      <c r="P364" s="61">
        <v>0</v>
      </c>
      <c r="Q364" s="61">
        <v>1.5E-3</v>
      </c>
      <c r="R364" s="61">
        <v>0</v>
      </c>
      <c r="S364" s="61">
        <v>0</v>
      </c>
      <c r="T364" s="61" t="s">
        <v>74</v>
      </c>
      <c r="U364" s="69" t="s">
        <v>74</v>
      </c>
    </row>
    <row r="365" spans="1:21" ht="30" x14ac:dyDescent="0.25">
      <c r="A365" t="b">
        <v>0</v>
      </c>
      <c r="B365" t="b">
        <v>0</v>
      </c>
      <c r="D365" s="66" t="s">
        <v>74</v>
      </c>
      <c r="E365" s="61" t="s">
        <v>100</v>
      </c>
      <c r="F365" s="61" t="s">
        <v>103</v>
      </c>
      <c r="G365" s="61" t="s">
        <v>102</v>
      </c>
      <c r="H365" s="61" t="s">
        <v>74</v>
      </c>
      <c r="I365" s="67" t="s">
        <v>74</v>
      </c>
      <c r="J365" s="61" t="s">
        <v>74</v>
      </c>
      <c r="K365" s="61">
        <v>0</v>
      </c>
      <c r="L365" s="61">
        <v>0</v>
      </c>
      <c r="M365" s="61">
        <v>0</v>
      </c>
      <c r="N365" s="61">
        <v>0</v>
      </c>
      <c r="O365" s="61">
        <v>0</v>
      </c>
      <c r="P365" s="61">
        <v>0</v>
      </c>
      <c r="Q365" s="61">
        <v>0</v>
      </c>
      <c r="R365" s="61">
        <v>0</v>
      </c>
      <c r="S365" s="61">
        <v>0</v>
      </c>
      <c r="T365" s="61" t="s">
        <v>74</v>
      </c>
      <c r="U365" s="69" t="s">
        <v>74</v>
      </c>
    </row>
    <row r="366" spans="1:21" ht="30" x14ac:dyDescent="0.25">
      <c r="A366" t="b">
        <v>0</v>
      </c>
      <c r="B366" t="b">
        <v>0</v>
      </c>
      <c r="D366" s="66" t="s">
        <v>74</v>
      </c>
      <c r="E366" s="61" t="s">
        <v>100</v>
      </c>
      <c r="F366" s="61" t="s">
        <v>104</v>
      </c>
      <c r="G366" s="61" t="s">
        <v>102</v>
      </c>
      <c r="H366" s="61" t="s">
        <v>74</v>
      </c>
      <c r="I366" s="67" t="s">
        <v>74</v>
      </c>
      <c r="J366" s="61" t="s">
        <v>74</v>
      </c>
      <c r="K366" s="61">
        <v>0</v>
      </c>
      <c r="L366" s="61">
        <v>0</v>
      </c>
      <c r="M366" s="61">
        <v>0</v>
      </c>
      <c r="N366" s="61">
        <v>0</v>
      </c>
      <c r="O366" s="61">
        <v>0</v>
      </c>
      <c r="P366" s="61">
        <v>0</v>
      </c>
      <c r="Q366" s="61">
        <v>0</v>
      </c>
      <c r="R366" s="61">
        <v>0</v>
      </c>
      <c r="S366" s="61">
        <v>0</v>
      </c>
      <c r="T366" s="61" t="s">
        <v>74</v>
      </c>
      <c r="U366" s="69" t="s">
        <v>74</v>
      </c>
    </row>
    <row r="367" spans="1:21" x14ac:dyDescent="0.25">
      <c r="A367" t="b">
        <v>0</v>
      </c>
      <c r="B367" t="b">
        <v>0</v>
      </c>
      <c r="D367" s="66" t="s">
        <v>74</v>
      </c>
      <c r="E367" s="61" t="s">
        <v>100</v>
      </c>
      <c r="F367" s="61" t="s">
        <v>106</v>
      </c>
      <c r="G367" s="61" t="s">
        <v>102</v>
      </c>
      <c r="H367" s="61" t="s">
        <v>74</v>
      </c>
      <c r="I367" s="67" t="s">
        <v>74</v>
      </c>
      <c r="J367" s="61" t="s">
        <v>74</v>
      </c>
      <c r="K367" s="61">
        <v>0</v>
      </c>
      <c r="L367" s="61">
        <v>0</v>
      </c>
      <c r="M367" s="61">
        <v>0</v>
      </c>
      <c r="N367" s="61">
        <v>0</v>
      </c>
      <c r="O367" s="61">
        <v>0</v>
      </c>
      <c r="P367" s="61">
        <v>0</v>
      </c>
      <c r="Q367" s="61">
        <v>0</v>
      </c>
      <c r="R367" s="61">
        <v>0</v>
      </c>
      <c r="S367" s="61">
        <v>0</v>
      </c>
      <c r="T367" s="61" t="s">
        <v>74</v>
      </c>
      <c r="U367" s="69" t="s">
        <v>74</v>
      </c>
    </row>
    <row r="368" spans="1:21" x14ac:dyDescent="0.25">
      <c r="A368" t="b">
        <v>0</v>
      </c>
      <c r="B368" t="b">
        <v>0</v>
      </c>
      <c r="D368" s="66" t="s">
        <v>74</v>
      </c>
      <c r="E368" s="61" t="s">
        <v>100</v>
      </c>
      <c r="F368" s="61" t="s">
        <v>105</v>
      </c>
      <c r="G368" s="61" t="s">
        <v>102</v>
      </c>
      <c r="H368" s="61" t="s">
        <v>74</v>
      </c>
      <c r="I368" s="67" t="s">
        <v>74</v>
      </c>
      <c r="J368" s="61" t="s">
        <v>74</v>
      </c>
      <c r="K368" s="61">
        <v>0</v>
      </c>
      <c r="L368" s="61">
        <v>0</v>
      </c>
      <c r="M368" s="61">
        <v>0</v>
      </c>
      <c r="N368" s="61">
        <v>0</v>
      </c>
      <c r="O368" s="61">
        <v>0</v>
      </c>
      <c r="P368" s="61">
        <v>0</v>
      </c>
      <c r="Q368" s="61">
        <v>0</v>
      </c>
      <c r="R368" s="61">
        <v>0</v>
      </c>
      <c r="S368" s="61">
        <v>0</v>
      </c>
      <c r="T368" s="61" t="s">
        <v>74</v>
      </c>
      <c r="U368" s="69" t="s">
        <v>74</v>
      </c>
    </row>
    <row r="369" spans="1:21" x14ac:dyDescent="0.25">
      <c r="A369" t="b">
        <v>0</v>
      </c>
      <c r="B369" t="b">
        <v>0</v>
      </c>
      <c r="D369" s="66" t="s">
        <v>74</v>
      </c>
      <c r="E369" s="61" t="s">
        <v>100</v>
      </c>
      <c r="F369" s="61" t="s">
        <v>107</v>
      </c>
      <c r="G369" s="61" t="s">
        <v>102</v>
      </c>
      <c r="H369" s="61" t="s">
        <v>74</v>
      </c>
      <c r="I369" s="67" t="s">
        <v>74</v>
      </c>
      <c r="J369" s="61" t="s">
        <v>74</v>
      </c>
      <c r="K369" s="61">
        <v>0</v>
      </c>
      <c r="L369" s="61">
        <v>0</v>
      </c>
      <c r="M369" s="61">
        <v>0</v>
      </c>
      <c r="N369" s="61">
        <v>0</v>
      </c>
      <c r="O369" s="61">
        <v>0</v>
      </c>
      <c r="P369" s="61">
        <v>0</v>
      </c>
      <c r="Q369" s="61">
        <v>0</v>
      </c>
      <c r="R369" s="61">
        <v>0</v>
      </c>
      <c r="S369" s="61">
        <v>0</v>
      </c>
      <c r="T369" s="61" t="s">
        <v>74</v>
      </c>
      <c r="U369" s="69" t="s">
        <v>74</v>
      </c>
    </row>
    <row r="370" spans="1:21" ht="30" x14ac:dyDescent="0.25">
      <c r="A370" t="b">
        <v>0</v>
      </c>
      <c r="B370" t="b">
        <v>0</v>
      </c>
      <c r="D370" s="66" t="s">
        <v>74</v>
      </c>
      <c r="E370" s="61" t="s">
        <v>100</v>
      </c>
      <c r="F370" s="61" t="s">
        <v>110</v>
      </c>
      <c r="G370" s="61" t="s">
        <v>109</v>
      </c>
      <c r="H370" s="61" t="s">
        <v>74</v>
      </c>
      <c r="I370" s="67" t="s">
        <v>74</v>
      </c>
      <c r="J370" s="61" t="s">
        <v>74</v>
      </c>
      <c r="K370" s="61">
        <v>0</v>
      </c>
      <c r="L370" s="61">
        <v>0</v>
      </c>
      <c r="M370" s="61">
        <v>0</v>
      </c>
      <c r="N370" s="61">
        <v>0</v>
      </c>
      <c r="O370" s="61">
        <v>0</v>
      </c>
      <c r="P370" s="61">
        <v>0</v>
      </c>
      <c r="Q370" s="61">
        <v>0</v>
      </c>
      <c r="R370" s="61">
        <v>0</v>
      </c>
      <c r="S370" s="61">
        <v>0.5</v>
      </c>
      <c r="T370" s="61" t="s">
        <v>74</v>
      </c>
      <c r="U370" s="69" t="s">
        <v>74</v>
      </c>
    </row>
    <row r="371" spans="1:21" ht="30" x14ac:dyDescent="0.25">
      <c r="A371" t="b">
        <v>0</v>
      </c>
      <c r="B371" t="b">
        <v>0</v>
      </c>
      <c r="D371" s="66" t="s">
        <v>74</v>
      </c>
      <c r="E371" s="61" t="s">
        <v>100</v>
      </c>
      <c r="F371" s="61" t="s">
        <v>108</v>
      </c>
      <c r="G371" s="61" t="s">
        <v>109</v>
      </c>
      <c r="H371" s="61" t="s">
        <v>74</v>
      </c>
      <c r="I371" s="67" t="s">
        <v>74</v>
      </c>
      <c r="J371" s="61" t="s">
        <v>74</v>
      </c>
      <c r="K371" s="61">
        <v>0</v>
      </c>
      <c r="L371" s="61">
        <v>0</v>
      </c>
      <c r="M371" s="61">
        <v>0</v>
      </c>
      <c r="N371" s="61">
        <v>0</v>
      </c>
      <c r="O371" s="61">
        <v>0</v>
      </c>
      <c r="P371" s="61">
        <v>0</v>
      </c>
      <c r="Q371" s="61">
        <v>0</v>
      </c>
      <c r="R371" s="61">
        <v>0.2</v>
      </c>
      <c r="S371" s="61">
        <v>0</v>
      </c>
      <c r="T371" s="61" t="s">
        <v>74</v>
      </c>
      <c r="U371" s="69" t="s">
        <v>74</v>
      </c>
    </row>
    <row r="372" spans="1:21" x14ac:dyDescent="0.25">
      <c r="A372" t="b">
        <v>0</v>
      </c>
      <c r="B372" t="b">
        <v>0</v>
      </c>
      <c r="D372" s="66" t="s">
        <v>74</v>
      </c>
      <c r="E372" s="61" t="s">
        <v>100</v>
      </c>
      <c r="F372" s="61" t="s">
        <v>111</v>
      </c>
      <c r="G372" s="61" t="s">
        <v>112</v>
      </c>
      <c r="H372" s="61" t="s">
        <v>74</v>
      </c>
      <c r="I372" s="67" t="s">
        <v>74</v>
      </c>
      <c r="J372" s="61" t="s">
        <v>74</v>
      </c>
      <c r="K372" s="61">
        <v>0</v>
      </c>
      <c r="L372" s="61">
        <v>1.0000000000000002E-2</v>
      </c>
      <c r="M372" s="61">
        <v>1.0000000000000002E-2</v>
      </c>
      <c r="N372" s="61">
        <v>0</v>
      </c>
      <c r="O372" s="61">
        <v>1.0000000000000002E-2</v>
      </c>
      <c r="P372" s="61">
        <v>1.0000000000000002E-2</v>
      </c>
      <c r="Q372" s="61">
        <v>0.05</v>
      </c>
      <c r="R372" s="61">
        <v>0</v>
      </c>
      <c r="S372" s="61">
        <v>0</v>
      </c>
      <c r="T372" s="61" t="s">
        <v>74</v>
      </c>
      <c r="U372" s="69" t="s">
        <v>74</v>
      </c>
    </row>
    <row r="373" spans="1:21" x14ac:dyDescent="0.25">
      <c r="A373" t="b">
        <v>0</v>
      </c>
      <c r="B373" t="b">
        <v>0</v>
      </c>
      <c r="D373" s="66" t="s">
        <v>113</v>
      </c>
      <c r="E373" s="61" t="s">
        <v>74</v>
      </c>
      <c r="F373" s="61" t="s">
        <v>74</v>
      </c>
      <c r="G373" s="61" t="s">
        <v>74</v>
      </c>
      <c r="H373" s="61" t="s">
        <v>74</v>
      </c>
      <c r="I373" s="67" t="s">
        <v>74</v>
      </c>
      <c r="J373" s="61" t="s">
        <v>74</v>
      </c>
      <c r="K373" s="61">
        <v>6.0000000000000001E-3</v>
      </c>
      <c r="L373" s="61">
        <v>0.04</v>
      </c>
      <c r="M373" s="61">
        <v>0.04</v>
      </c>
      <c r="N373" s="61">
        <v>0</v>
      </c>
      <c r="O373" s="61">
        <v>1.0000000000000002E-2</v>
      </c>
      <c r="P373" s="61">
        <v>1.0000000000000002E-2</v>
      </c>
      <c r="Q373" s="61">
        <v>5.1500000000000004E-2</v>
      </c>
      <c r="R373" s="61">
        <v>0.2</v>
      </c>
      <c r="S373" s="61">
        <v>0.5</v>
      </c>
      <c r="T373" s="61" t="s">
        <v>74</v>
      </c>
      <c r="U373" s="69" t="s">
        <v>74</v>
      </c>
    </row>
    <row r="374" spans="1:21" x14ac:dyDescent="0.25">
      <c r="A374" t="b">
        <v>1</v>
      </c>
      <c r="B374" t="b">
        <v>1</v>
      </c>
      <c r="D374" s="66" t="s">
        <v>114</v>
      </c>
      <c r="E374" s="61" t="s">
        <v>74</v>
      </c>
      <c r="F374" s="61" t="s">
        <v>74</v>
      </c>
      <c r="G374" s="61" t="s">
        <v>74</v>
      </c>
      <c r="H374" s="61" t="s">
        <v>74</v>
      </c>
      <c r="I374" s="67" t="s">
        <v>74</v>
      </c>
      <c r="J374" s="61" t="s">
        <v>74</v>
      </c>
      <c r="K374" s="61">
        <v>274794.26364000002</v>
      </c>
      <c r="L374" s="61">
        <v>1798462.17135</v>
      </c>
      <c r="M374" s="61">
        <v>1285444.2533400001</v>
      </c>
      <c r="N374" s="61">
        <v>0</v>
      </c>
      <c r="O374" s="61">
        <v>71242.310512485026</v>
      </c>
      <c r="P374" s="61">
        <v>0</v>
      </c>
      <c r="Q374" s="61">
        <v>644744.44513001258</v>
      </c>
      <c r="R374" s="61">
        <v>1086750.0000000002</v>
      </c>
      <c r="S374" s="61">
        <v>10867500</v>
      </c>
      <c r="T374" s="61">
        <v>16028937.443972498</v>
      </c>
      <c r="U374" s="69">
        <v>7.2245243811696336E-2</v>
      </c>
    </row>
    <row r="375" spans="1:21" x14ac:dyDescent="0.25">
      <c r="A375" t="b">
        <v>1</v>
      </c>
      <c r="B375" t="b">
        <v>1</v>
      </c>
      <c r="D375" s="66" t="s">
        <v>115</v>
      </c>
      <c r="E375" s="61" t="s">
        <v>74</v>
      </c>
      <c r="F375" s="61" t="s">
        <v>74</v>
      </c>
      <c r="G375" s="61" t="s">
        <v>74</v>
      </c>
      <c r="H375" s="61" t="s">
        <v>74</v>
      </c>
      <c r="I375" s="67" t="s">
        <v>74</v>
      </c>
      <c r="J375" s="61" t="s">
        <v>74</v>
      </c>
      <c r="K375" s="61">
        <v>46073838.203640006</v>
      </c>
      <c r="L375" s="61">
        <v>46760016.4551</v>
      </c>
      <c r="M375" s="61">
        <v>33421550.586840004</v>
      </c>
      <c r="N375" s="61">
        <v>0</v>
      </c>
      <c r="O375" s="61">
        <v>7195473.361760986</v>
      </c>
      <c r="P375" s="61">
        <v>0</v>
      </c>
      <c r="Q375" s="61">
        <v>13164054.059305014</v>
      </c>
      <c r="R375" s="61">
        <v>6520500.0000000009</v>
      </c>
      <c r="S375" s="61">
        <v>32602500</v>
      </c>
      <c r="T375" s="61">
        <v>185737932.66664603</v>
      </c>
      <c r="U375" s="69">
        <v>0.83715357162543702</v>
      </c>
    </row>
    <row r="376" spans="1:21" ht="30" x14ac:dyDescent="0.25">
      <c r="A376" t="b">
        <v>0</v>
      </c>
      <c r="B376" t="b">
        <v>0</v>
      </c>
      <c r="D376" s="66" t="s">
        <v>116</v>
      </c>
      <c r="E376" s="61" t="s">
        <v>117</v>
      </c>
      <c r="F376" s="61" t="s">
        <v>118</v>
      </c>
      <c r="G376" s="61" t="s">
        <v>119</v>
      </c>
      <c r="H376" s="61" t="s">
        <v>74</v>
      </c>
      <c r="I376" s="67" t="s">
        <v>74</v>
      </c>
      <c r="J376" s="61" t="s">
        <v>74</v>
      </c>
      <c r="K376" s="61">
        <v>0.04</v>
      </c>
      <c r="L376" s="61">
        <v>0</v>
      </c>
      <c r="M376" s="61">
        <v>0</v>
      </c>
      <c r="N376" s="61">
        <v>0</v>
      </c>
      <c r="O376" s="61">
        <v>0</v>
      </c>
      <c r="P376" s="61">
        <v>0</v>
      </c>
      <c r="Q376" s="61">
        <v>0</v>
      </c>
      <c r="R376" s="61">
        <v>0</v>
      </c>
      <c r="S376" s="61">
        <v>0</v>
      </c>
      <c r="T376" s="61" t="s">
        <v>74</v>
      </c>
      <c r="U376" s="69" t="s">
        <v>74</v>
      </c>
    </row>
    <row r="377" spans="1:21" ht="30" x14ac:dyDescent="0.25">
      <c r="A377" t="b">
        <v>0</v>
      </c>
      <c r="B377" t="b">
        <v>0</v>
      </c>
      <c r="D377" s="66" t="s">
        <v>74</v>
      </c>
      <c r="E377" s="61" t="s">
        <v>117</v>
      </c>
      <c r="F377" s="61" t="s">
        <v>120</v>
      </c>
      <c r="G377" s="61" t="s">
        <v>119</v>
      </c>
      <c r="H377" s="61" t="s">
        <v>74</v>
      </c>
      <c r="I377" s="67" t="s">
        <v>74</v>
      </c>
      <c r="J377" s="61" t="s">
        <v>74</v>
      </c>
      <c r="K377" s="61">
        <v>0</v>
      </c>
      <c r="L377" s="61">
        <v>0.04</v>
      </c>
      <c r="M377" s="61">
        <v>0.04</v>
      </c>
      <c r="N377" s="61">
        <v>0</v>
      </c>
      <c r="O377" s="61">
        <v>0.04</v>
      </c>
      <c r="P377" s="61">
        <v>0.04</v>
      </c>
      <c r="Q377" s="61">
        <v>0</v>
      </c>
      <c r="R377" s="61">
        <v>0</v>
      </c>
      <c r="S377" s="61">
        <v>0</v>
      </c>
      <c r="T377" s="61" t="s">
        <v>74</v>
      </c>
      <c r="U377" s="69" t="s">
        <v>74</v>
      </c>
    </row>
    <row r="378" spans="1:21" ht="30" x14ac:dyDescent="0.25">
      <c r="A378" t="b">
        <v>0</v>
      </c>
      <c r="B378" t="b">
        <v>0</v>
      </c>
      <c r="D378" s="66" t="s">
        <v>74</v>
      </c>
      <c r="E378" s="61" t="s">
        <v>117</v>
      </c>
      <c r="F378" s="61" t="s">
        <v>121</v>
      </c>
      <c r="G378" s="61" t="s">
        <v>119</v>
      </c>
      <c r="H378" s="61" t="s">
        <v>74</v>
      </c>
      <c r="I378" s="67" t="s">
        <v>74</v>
      </c>
      <c r="J378" s="61" t="s">
        <v>74</v>
      </c>
      <c r="K378" s="61">
        <v>0</v>
      </c>
      <c r="L378" s="61">
        <v>0</v>
      </c>
      <c r="M378" s="61">
        <v>0</v>
      </c>
      <c r="N378" s="61">
        <v>0</v>
      </c>
      <c r="O378" s="61">
        <v>0</v>
      </c>
      <c r="P378" s="61">
        <v>0</v>
      </c>
      <c r="Q378" s="61">
        <v>0.04</v>
      </c>
      <c r="R378" s="61">
        <v>0.15</v>
      </c>
      <c r="S378" s="61">
        <v>0.15</v>
      </c>
      <c r="T378" s="61" t="s">
        <v>74</v>
      </c>
      <c r="U378" s="69" t="s">
        <v>74</v>
      </c>
    </row>
    <row r="379" spans="1:21" ht="30" x14ac:dyDescent="0.25">
      <c r="A379" t="b">
        <v>0</v>
      </c>
      <c r="B379" t="b">
        <v>0</v>
      </c>
      <c r="D379" s="66" t="s">
        <v>74</v>
      </c>
      <c r="E379" s="61" t="s">
        <v>117</v>
      </c>
      <c r="F379" s="61" t="s">
        <v>122</v>
      </c>
      <c r="G379" s="61" t="s">
        <v>119</v>
      </c>
      <c r="H379" s="61" t="s">
        <v>74</v>
      </c>
      <c r="I379" s="67" t="s">
        <v>74</v>
      </c>
      <c r="J379" s="61" t="s">
        <v>74</v>
      </c>
      <c r="K379" s="61">
        <v>0.14000000000000001</v>
      </c>
      <c r="L379" s="61">
        <v>0.14000000000000001</v>
      </c>
      <c r="M379" s="61">
        <v>0.14000000000000001</v>
      </c>
      <c r="N379" s="61">
        <v>0</v>
      </c>
      <c r="O379" s="61">
        <v>0.14000000000000001</v>
      </c>
      <c r="P379" s="61">
        <v>0.14000000000000001</v>
      </c>
      <c r="Q379" s="61">
        <v>0</v>
      </c>
      <c r="R379" s="61">
        <v>0.3</v>
      </c>
      <c r="S379" s="61">
        <v>0.3</v>
      </c>
      <c r="T379" s="61" t="s">
        <v>74</v>
      </c>
      <c r="U379" s="69" t="s">
        <v>74</v>
      </c>
    </row>
    <row r="380" spans="1:21" x14ac:dyDescent="0.25">
      <c r="A380" t="b">
        <v>0</v>
      </c>
      <c r="B380" t="b">
        <v>0</v>
      </c>
      <c r="D380" s="66" t="s">
        <v>123</v>
      </c>
      <c r="E380" s="61" t="s">
        <v>74</v>
      </c>
      <c r="F380" s="61" t="s">
        <v>74</v>
      </c>
      <c r="G380" s="61" t="s">
        <v>74</v>
      </c>
      <c r="H380" s="61" t="s">
        <v>74</v>
      </c>
      <c r="I380" s="67" t="s">
        <v>74</v>
      </c>
      <c r="J380" s="61" t="s">
        <v>74</v>
      </c>
      <c r="K380" s="61">
        <v>0.18000000000000002</v>
      </c>
      <c r="L380" s="61">
        <v>0.18000000000000002</v>
      </c>
      <c r="M380" s="61">
        <v>0.18000000000000002</v>
      </c>
      <c r="N380" s="61">
        <v>0</v>
      </c>
      <c r="O380" s="61">
        <v>0.18000000000000002</v>
      </c>
      <c r="P380" s="61">
        <v>0.18000000000000002</v>
      </c>
      <c r="Q380" s="61">
        <v>0.04</v>
      </c>
      <c r="R380" s="61">
        <v>0.44999999999999996</v>
      </c>
      <c r="S380" s="61">
        <v>0.44999999999999996</v>
      </c>
      <c r="T380" s="61" t="s">
        <v>74</v>
      </c>
      <c r="U380" s="69" t="s">
        <v>74</v>
      </c>
    </row>
    <row r="381" spans="1:21" x14ac:dyDescent="0.25">
      <c r="A381" t="b">
        <v>1</v>
      </c>
      <c r="B381" t="b">
        <v>1</v>
      </c>
      <c r="D381" s="66" t="s">
        <v>124</v>
      </c>
      <c r="E381" s="61" t="s">
        <v>74</v>
      </c>
      <c r="F381" s="61" t="s">
        <v>74</v>
      </c>
      <c r="G381" s="61" t="s">
        <v>74</v>
      </c>
      <c r="H381" s="61" t="s">
        <v>74</v>
      </c>
      <c r="I381" s="67" t="s">
        <v>74</v>
      </c>
      <c r="J381" s="61" t="s">
        <v>74</v>
      </c>
      <c r="K381" s="61">
        <v>8243827.9092000015</v>
      </c>
      <c r="L381" s="61">
        <v>8093079.7710750001</v>
      </c>
      <c r="M381" s="61">
        <v>5784499.1400300013</v>
      </c>
      <c r="N381" s="61">
        <v>0</v>
      </c>
      <c r="O381" s="61">
        <v>1282361.5892247304</v>
      </c>
      <c r="P381" s="61">
        <v>0</v>
      </c>
      <c r="Q381" s="61">
        <v>500772.38456700003</v>
      </c>
      <c r="R381" s="61">
        <v>2445187.5</v>
      </c>
      <c r="S381" s="61">
        <v>9780749.9999999981</v>
      </c>
      <c r="T381" s="61">
        <v>36130478.294096731</v>
      </c>
      <c r="U381" s="69">
        <v>0.16284642837456315</v>
      </c>
    </row>
    <row r="382" spans="1:21" x14ac:dyDescent="0.25">
      <c r="A382" t="b">
        <v>1</v>
      </c>
      <c r="B382" t="b">
        <v>1</v>
      </c>
      <c r="D382" s="66" t="s">
        <v>125</v>
      </c>
      <c r="E382" s="61" t="s">
        <v>74</v>
      </c>
      <c r="F382" s="61" t="s">
        <v>74</v>
      </c>
      <c r="G382" s="61" t="s">
        <v>74</v>
      </c>
      <c r="H382" s="61" t="s">
        <v>74</v>
      </c>
      <c r="I382" s="67" t="s">
        <v>74</v>
      </c>
      <c r="J382" s="61" t="s">
        <v>74</v>
      </c>
      <c r="K382" s="61">
        <v>54317666.112840004</v>
      </c>
      <c r="L382" s="61">
        <v>54853096.226174995</v>
      </c>
      <c r="M382" s="61">
        <v>39206049.72687</v>
      </c>
      <c r="N382" s="61">
        <v>0</v>
      </c>
      <c r="O382" s="61">
        <v>8477834.9509857167</v>
      </c>
      <c r="P382" s="61">
        <v>0</v>
      </c>
      <c r="Q382" s="61">
        <v>13664826.443872016</v>
      </c>
      <c r="R382" s="61">
        <v>8965687.5000000019</v>
      </c>
      <c r="S382" s="61">
        <v>42383250</v>
      </c>
      <c r="T382" s="61">
        <v>221868410.96074274</v>
      </c>
      <c r="U382" s="69">
        <v>1</v>
      </c>
    </row>
    <row r="386" spans="1:21" ht="18.75" x14ac:dyDescent="0.3">
      <c r="D386" s="59" t="s">
        <v>165</v>
      </c>
    </row>
    <row r="387" spans="1:21" x14ac:dyDescent="0.25">
      <c r="D387" s="60" t="s">
        <v>34</v>
      </c>
      <c r="E387" s="2"/>
      <c r="F387" s="2"/>
      <c r="G387" s="2"/>
      <c r="H387" s="2"/>
      <c r="I387" s="2"/>
    </row>
    <row r="389" spans="1:21" ht="60" x14ac:dyDescent="0.25">
      <c r="A389" s="61" t="s">
        <v>59</v>
      </c>
      <c r="B389" s="61" t="s">
        <v>60</v>
      </c>
      <c r="D389" s="62"/>
      <c r="E389" s="63" t="s">
        <v>61</v>
      </c>
      <c r="F389" s="63" t="s">
        <v>62</v>
      </c>
      <c r="G389" s="63" t="s">
        <v>63</v>
      </c>
      <c r="H389" s="63" t="s">
        <v>64</v>
      </c>
      <c r="I389" s="64" t="s">
        <v>65</v>
      </c>
      <c r="J389" s="63" t="s">
        <v>66</v>
      </c>
      <c r="K389" s="63" t="s">
        <v>16</v>
      </c>
      <c r="L389" s="63" t="s">
        <v>17</v>
      </c>
      <c r="M389" s="63" t="s">
        <v>18</v>
      </c>
      <c r="N389" s="63" t="s">
        <v>19</v>
      </c>
      <c r="O389" s="63" t="s">
        <v>20</v>
      </c>
      <c r="P389" s="63" t="s">
        <v>21</v>
      </c>
      <c r="Q389" s="63" t="s">
        <v>22</v>
      </c>
      <c r="R389" s="63" t="s">
        <v>23</v>
      </c>
      <c r="S389" s="63" t="s">
        <v>24</v>
      </c>
      <c r="T389" s="63" t="s">
        <v>15</v>
      </c>
      <c r="U389" s="65" t="s">
        <v>67</v>
      </c>
    </row>
    <row r="390" spans="1:21" x14ac:dyDescent="0.25">
      <c r="A390" t="b">
        <v>1</v>
      </c>
      <c r="B390" t="b">
        <v>0</v>
      </c>
      <c r="D390" s="66" t="s">
        <v>68</v>
      </c>
      <c r="E390" s="61" t="s">
        <v>128</v>
      </c>
      <c r="F390" s="61" t="s">
        <v>136</v>
      </c>
      <c r="G390" s="61" t="s">
        <v>139</v>
      </c>
      <c r="H390" s="61">
        <v>330</v>
      </c>
      <c r="I390" s="67">
        <v>3</v>
      </c>
      <c r="J390" s="61" t="s">
        <v>132</v>
      </c>
      <c r="K390" s="68">
        <v>4584000</v>
      </c>
      <c r="L390" s="68">
        <v>2799300</v>
      </c>
      <c r="M390" s="68">
        <v>1097100</v>
      </c>
      <c r="N390" s="68">
        <v>900000</v>
      </c>
      <c r="O390" s="68">
        <v>938040</v>
      </c>
      <c r="P390" s="68">
        <v>187608</v>
      </c>
      <c r="Q390" s="68">
        <v>1159417.44</v>
      </c>
      <c r="R390" s="68">
        <v>0</v>
      </c>
      <c r="S390" s="68">
        <v>0</v>
      </c>
      <c r="T390" s="68">
        <v>11665465.439999999</v>
      </c>
      <c r="U390" s="69">
        <v>0.47298589927289303</v>
      </c>
    </row>
    <row r="391" spans="1:21" x14ac:dyDescent="0.25">
      <c r="A391" t="b">
        <v>1</v>
      </c>
      <c r="B391" t="b">
        <v>0</v>
      </c>
      <c r="D391" s="66" t="s">
        <v>74</v>
      </c>
      <c r="E391" s="61" t="s">
        <v>128</v>
      </c>
      <c r="F391" s="61" t="s">
        <v>136</v>
      </c>
      <c r="G391" s="61" t="s">
        <v>138</v>
      </c>
      <c r="H391" s="61">
        <v>330</v>
      </c>
      <c r="I391" s="67">
        <v>2</v>
      </c>
      <c r="J391" s="61" t="s">
        <v>132</v>
      </c>
      <c r="K391" s="68">
        <v>2076000</v>
      </c>
      <c r="L391" s="68">
        <v>1648300</v>
      </c>
      <c r="M391" s="68">
        <v>522600</v>
      </c>
      <c r="N391" s="68">
        <v>400000</v>
      </c>
      <c r="O391" s="68">
        <v>464690</v>
      </c>
      <c r="P391" s="68">
        <v>92938</v>
      </c>
      <c r="Q391" s="68">
        <v>574356.84</v>
      </c>
      <c r="R391" s="68">
        <v>0</v>
      </c>
      <c r="S391" s="68">
        <v>0</v>
      </c>
      <c r="T391" s="68">
        <v>5778884.8399999999</v>
      </c>
      <c r="U391" s="69">
        <v>0.23430964301428581</v>
      </c>
    </row>
    <row r="392" spans="1:21" x14ac:dyDescent="0.25">
      <c r="A392" t="b">
        <v>1</v>
      </c>
      <c r="B392" t="b">
        <v>1</v>
      </c>
      <c r="D392" s="66" t="s">
        <v>73</v>
      </c>
      <c r="E392" s="61" t="s">
        <v>74</v>
      </c>
      <c r="F392" s="61" t="s">
        <v>74</v>
      </c>
      <c r="G392" s="61" t="s">
        <v>74</v>
      </c>
      <c r="H392" s="61" t="s">
        <v>74</v>
      </c>
      <c r="I392" s="67" t="s">
        <v>74</v>
      </c>
      <c r="J392" s="61" t="s">
        <v>74</v>
      </c>
      <c r="K392" s="61">
        <v>6660000</v>
      </c>
      <c r="L392" s="61">
        <v>4447600</v>
      </c>
      <c r="M392" s="61">
        <v>1619700</v>
      </c>
      <c r="N392" s="61">
        <v>1300000</v>
      </c>
      <c r="O392" s="61">
        <v>1402730</v>
      </c>
      <c r="P392" s="61">
        <v>280546</v>
      </c>
      <c r="Q392" s="61">
        <v>1733774.2799999998</v>
      </c>
      <c r="R392" s="61">
        <v>0</v>
      </c>
      <c r="S392" s="61">
        <v>0</v>
      </c>
      <c r="T392" s="61">
        <v>17444350.280000001</v>
      </c>
      <c r="U392" s="69">
        <v>0.70729554228717895</v>
      </c>
    </row>
    <row r="393" spans="1:21" ht="30" x14ac:dyDescent="0.25">
      <c r="A393" t="b">
        <v>0</v>
      </c>
      <c r="B393" t="b">
        <v>0</v>
      </c>
      <c r="D393" s="66" t="s">
        <v>75</v>
      </c>
      <c r="E393" s="61" t="s">
        <v>144</v>
      </c>
      <c r="F393" s="61" t="s">
        <v>77</v>
      </c>
      <c r="G393" s="61" t="s">
        <v>11</v>
      </c>
      <c r="H393" s="61" t="s">
        <v>78</v>
      </c>
      <c r="I393" s="67" t="s">
        <v>78</v>
      </c>
      <c r="J393" s="61" t="s">
        <v>78</v>
      </c>
      <c r="K393" s="61">
        <v>0</v>
      </c>
      <c r="L393" s="61">
        <v>0</v>
      </c>
      <c r="M393" s="61">
        <v>0</v>
      </c>
      <c r="N393" s="61">
        <v>0</v>
      </c>
      <c r="O393" s="61">
        <v>0</v>
      </c>
      <c r="P393" s="61">
        <v>0</v>
      </c>
      <c r="Q393" s="61">
        <v>0</v>
      </c>
      <c r="R393" s="61">
        <v>0</v>
      </c>
      <c r="S393" s="61">
        <v>0</v>
      </c>
      <c r="T393" s="61" t="s">
        <v>74</v>
      </c>
      <c r="U393" s="69" t="s">
        <v>74</v>
      </c>
    </row>
    <row r="394" spans="1:21" x14ac:dyDescent="0.25">
      <c r="A394" t="b">
        <v>0</v>
      </c>
      <c r="B394" t="b">
        <v>0</v>
      </c>
      <c r="D394" s="66" t="s">
        <v>74</v>
      </c>
      <c r="E394" s="61" t="s">
        <v>144</v>
      </c>
      <c r="F394" s="61" t="s">
        <v>79</v>
      </c>
      <c r="G394" s="61" t="s">
        <v>80</v>
      </c>
      <c r="H394" s="61" t="s">
        <v>78</v>
      </c>
      <c r="I394" s="67" t="s">
        <v>78</v>
      </c>
      <c r="J394" s="61" t="s">
        <v>78</v>
      </c>
      <c r="K394" s="61">
        <v>0.02</v>
      </c>
      <c r="L394" s="61">
        <v>7.0000000000000007E-2</v>
      </c>
      <c r="M394" s="61">
        <v>7.0000000000000007E-2</v>
      </c>
      <c r="N394" s="61">
        <v>7.0000000000000007E-2</v>
      </c>
      <c r="O394" s="61">
        <v>7.0000000000000007E-2</v>
      </c>
      <c r="P394" s="61">
        <v>7.0000000000000007E-2</v>
      </c>
      <c r="Q394" s="61">
        <v>7.0000000000000007E-2</v>
      </c>
      <c r="R394" s="61">
        <v>0</v>
      </c>
      <c r="S394" s="61">
        <v>0</v>
      </c>
      <c r="T394" s="61" t="s">
        <v>74</v>
      </c>
      <c r="U394" s="69" t="s">
        <v>74</v>
      </c>
    </row>
    <row r="395" spans="1:21" ht="30" x14ac:dyDescent="0.25">
      <c r="A395" t="b">
        <v>0</v>
      </c>
      <c r="B395" t="b">
        <v>0</v>
      </c>
      <c r="D395" s="66" t="s">
        <v>74</v>
      </c>
      <c r="E395" s="61" t="s">
        <v>144</v>
      </c>
      <c r="F395" s="61" t="s">
        <v>81</v>
      </c>
      <c r="G395" s="61" t="s">
        <v>150</v>
      </c>
      <c r="H395" s="61" t="s">
        <v>78</v>
      </c>
      <c r="I395" s="67" t="s">
        <v>78</v>
      </c>
      <c r="J395" s="61" t="s">
        <v>78</v>
      </c>
      <c r="K395" s="61">
        <v>0</v>
      </c>
      <c r="L395" s="61">
        <v>0.12</v>
      </c>
      <c r="M395" s="61">
        <v>0.12</v>
      </c>
      <c r="N395" s="61">
        <v>0.12</v>
      </c>
      <c r="O395" s="61">
        <v>0.12</v>
      </c>
      <c r="P395" s="61">
        <v>0.12</v>
      </c>
      <c r="Q395" s="61">
        <v>0.12</v>
      </c>
      <c r="R395" s="61">
        <v>0</v>
      </c>
      <c r="S395" s="61">
        <v>0</v>
      </c>
      <c r="T395" s="61" t="s">
        <v>74</v>
      </c>
      <c r="U395" s="69" t="s">
        <v>74</v>
      </c>
    </row>
    <row r="396" spans="1:21" x14ac:dyDescent="0.25">
      <c r="A396" t="b">
        <v>0</v>
      </c>
      <c r="B396" t="b">
        <v>0</v>
      </c>
      <c r="D396" s="66" t="s">
        <v>74</v>
      </c>
      <c r="E396" s="61" t="s">
        <v>144</v>
      </c>
      <c r="F396" s="61" t="s">
        <v>83</v>
      </c>
      <c r="G396" s="61" t="s">
        <v>84</v>
      </c>
      <c r="H396" s="61" t="s">
        <v>78</v>
      </c>
      <c r="I396" s="67" t="s">
        <v>78</v>
      </c>
      <c r="J396" s="61" t="s">
        <v>78</v>
      </c>
      <c r="K396" s="61">
        <v>0</v>
      </c>
      <c r="L396" s="61">
        <v>0</v>
      </c>
      <c r="M396" s="61">
        <v>0</v>
      </c>
      <c r="N396" s="61">
        <v>0</v>
      </c>
      <c r="O396" s="61">
        <v>0</v>
      </c>
      <c r="P396" s="61">
        <v>0</v>
      </c>
      <c r="Q396" s="61">
        <v>0</v>
      </c>
      <c r="R396" s="61">
        <v>0</v>
      </c>
      <c r="S396" s="61">
        <v>0</v>
      </c>
      <c r="T396" s="61" t="s">
        <v>74</v>
      </c>
      <c r="U396" s="69" t="s">
        <v>74</v>
      </c>
    </row>
    <row r="397" spans="1:21" x14ac:dyDescent="0.25">
      <c r="A397" t="b">
        <v>0</v>
      </c>
      <c r="B397" t="b">
        <v>0</v>
      </c>
      <c r="D397" s="66" t="s">
        <v>74</v>
      </c>
      <c r="E397" s="61" t="s">
        <v>144</v>
      </c>
      <c r="F397" s="61" t="s">
        <v>85</v>
      </c>
      <c r="G397" s="61" t="s">
        <v>86</v>
      </c>
      <c r="H397" s="61" t="s">
        <v>78</v>
      </c>
      <c r="I397" s="67" t="s">
        <v>78</v>
      </c>
      <c r="J397" s="61" t="s">
        <v>78</v>
      </c>
      <c r="K397" s="61">
        <v>0</v>
      </c>
      <c r="L397" s="61">
        <v>0</v>
      </c>
      <c r="M397" s="61">
        <v>0</v>
      </c>
      <c r="N397" s="61">
        <v>0</v>
      </c>
      <c r="O397" s="61">
        <v>0</v>
      </c>
      <c r="P397" s="61">
        <v>0</v>
      </c>
      <c r="Q397" s="61">
        <v>0</v>
      </c>
      <c r="R397" s="61">
        <v>0.5</v>
      </c>
      <c r="S397" s="61">
        <v>0</v>
      </c>
      <c r="T397" s="61" t="s">
        <v>74</v>
      </c>
      <c r="U397" s="69" t="s">
        <v>74</v>
      </c>
    </row>
    <row r="398" spans="1:21" ht="45" x14ac:dyDescent="0.25">
      <c r="A398" t="b">
        <v>0</v>
      </c>
      <c r="B398" t="b">
        <v>0</v>
      </c>
      <c r="D398" s="66" t="s">
        <v>74</v>
      </c>
      <c r="E398" s="61" t="s">
        <v>144</v>
      </c>
      <c r="F398" s="61" t="s">
        <v>87</v>
      </c>
      <c r="G398" s="61" t="s">
        <v>88</v>
      </c>
      <c r="H398" s="61" t="s">
        <v>78</v>
      </c>
      <c r="I398" s="67" t="s">
        <v>78</v>
      </c>
      <c r="J398" s="61" t="s">
        <v>78</v>
      </c>
      <c r="K398" s="61">
        <v>0.05</v>
      </c>
      <c r="L398" s="61">
        <v>7.0000000000000007E-2</v>
      </c>
      <c r="M398" s="61">
        <v>7.0000000000000007E-2</v>
      </c>
      <c r="N398" s="61">
        <v>0.05</v>
      </c>
      <c r="O398" s="61">
        <v>7.0000000000000007E-2</v>
      </c>
      <c r="P398" s="61">
        <v>7.0000000000000007E-2</v>
      </c>
      <c r="Q398" s="61">
        <v>7.0000000000000007E-2</v>
      </c>
      <c r="R398" s="61">
        <v>0</v>
      </c>
      <c r="S398" s="61">
        <v>0</v>
      </c>
      <c r="T398" s="61" t="s">
        <v>74</v>
      </c>
      <c r="U398" s="69" t="s">
        <v>74</v>
      </c>
    </row>
    <row r="399" spans="1:21" ht="45" x14ac:dyDescent="0.25">
      <c r="A399" t="b">
        <v>0</v>
      </c>
      <c r="B399" t="b">
        <v>0</v>
      </c>
      <c r="D399" s="66" t="s">
        <v>74</v>
      </c>
      <c r="E399" s="61" t="s">
        <v>144</v>
      </c>
      <c r="F399" s="61" t="s">
        <v>91</v>
      </c>
      <c r="G399" s="61" t="s">
        <v>145</v>
      </c>
      <c r="H399" s="61" t="s">
        <v>78</v>
      </c>
      <c r="I399" s="67" t="s">
        <v>78</v>
      </c>
      <c r="J399" s="61" t="s">
        <v>78</v>
      </c>
      <c r="K399" s="61">
        <v>0</v>
      </c>
      <c r="L399" s="61">
        <v>0</v>
      </c>
      <c r="M399" s="61">
        <v>0</v>
      </c>
      <c r="N399" s="61">
        <v>0</v>
      </c>
      <c r="O399" s="61">
        <v>0</v>
      </c>
      <c r="P399" s="61">
        <v>0</v>
      </c>
      <c r="Q399" s="61">
        <v>0</v>
      </c>
      <c r="R399" s="61">
        <v>0</v>
      </c>
      <c r="S399" s="61">
        <v>0</v>
      </c>
      <c r="T399" s="61" t="s">
        <v>74</v>
      </c>
      <c r="U399" s="69" t="s">
        <v>74</v>
      </c>
    </row>
    <row r="400" spans="1:21" ht="30" x14ac:dyDescent="0.25">
      <c r="A400" t="b">
        <v>0</v>
      </c>
      <c r="B400" t="b">
        <v>0</v>
      </c>
      <c r="D400" s="66" t="s">
        <v>74</v>
      </c>
      <c r="E400" s="61" t="s">
        <v>144</v>
      </c>
      <c r="F400" s="61" t="s">
        <v>95</v>
      </c>
      <c r="G400" s="61" t="s">
        <v>166</v>
      </c>
      <c r="H400" s="61" t="s">
        <v>78</v>
      </c>
      <c r="I400" s="67" t="s">
        <v>78</v>
      </c>
      <c r="J400" s="61" t="s">
        <v>78</v>
      </c>
      <c r="K400" s="61">
        <v>3.2800000000000008E-3</v>
      </c>
      <c r="L400" s="61">
        <v>1.9680000000000003E-2</v>
      </c>
      <c r="M400" s="61">
        <v>1.9680000000000003E-2</v>
      </c>
      <c r="N400" s="61">
        <v>1.9680000000000003E-2</v>
      </c>
      <c r="O400" s="61">
        <v>1.9200000000000002E-2</v>
      </c>
      <c r="P400" s="61">
        <v>1.9200000000000002E-2</v>
      </c>
      <c r="Q400" s="61">
        <v>0.2</v>
      </c>
      <c r="R400" s="61">
        <v>0</v>
      </c>
      <c r="S400" s="61">
        <v>0</v>
      </c>
      <c r="T400" s="61" t="s">
        <v>74</v>
      </c>
      <c r="U400" s="69" t="s">
        <v>74</v>
      </c>
    </row>
    <row r="401" spans="1:21" x14ac:dyDescent="0.25">
      <c r="A401" t="b">
        <v>0</v>
      </c>
      <c r="B401" t="b">
        <v>0</v>
      </c>
      <c r="D401" s="66" t="s">
        <v>97</v>
      </c>
      <c r="E401" s="61" t="s">
        <v>74</v>
      </c>
      <c r="F401" s="61" t="s">
        <v>74</v>
      </c>
      <c r="G401" s="61" t="s">
        <v>74</v>
      </c>
      <c r="H401" s="61" t="s">
        <v>74</v>
      </c>
      <c r="I401" s="67" t="s">
        <v>74</v>
      </c>
      <c r="J401" s="61" t="s">
        <v>74</v>
      </c>
      <c r="K401" s="61">
        <v>7.3280000000000012E-2</v>
      </c>
      <c r="L401" s="61">
        <v>0.27968000000000004</v>
      </c>
      <c r="M401" s="61">
        <v>0.27968000000000004</v>
      </c>
      <c r="N401" s="61">
        <v>0.25968000000000002</v>
      </c>
      <c r="O401" s="61">
        <v>0.2792</v>
      </c>
      <c r="P401" s="61">
        <v>0.2792</v>
      </c>
      <c r="Q401" s="61">
        <v>0.46</v>
      </c>
      <c r="R401" s="61">
        <v>0.5</v>
      </c>
      <c r="S401" s="61">
        <v>0</v>
      </c>
      <c r="T401" s="61" t="s">
        <v>74</v>
      </c>
      <c r="U401" s="69" t="s">
        <v>74</v>
      </c>
    </row>
    <row r="402" spans="1:21" x14ac:dyDescent="0.25">
      <c r="A402" t="b">
        <v>1</v>
      </c>
      <c r="B402" t="b">
        <v>1</v>
      </c>
      <c r="D402" s="66" t="s">
        <v>98</v>
      </c>
      <c r="E402" s="61" t="s">
        <v>74</v>
      </c>
      <c r="F402" s="61" t="s">
        <v>74</v>
      </c>
      <c r="G402" s="61" t="s">
        <v>74</v>
      </c>
      <c r="H402" s="61" t="s">
        <v>74</v>
      </c>
      <c r="I402" s="67" t="s">
        <v>74</v>
      </c>
      <c r="J402" s="61" t="s">
        <v>74</v>
      </c>
      <c r="K402" s="61">
        <v>7148044.7999999998</v>
      </c>
      <c r="L402" s="61">
        <v>5691504.7679999992</v>
      </c>
      <c r="M402" s="61">
        <v>2072697.696</v>
      </c>
      <c r="N402" s="61">
        <v>1637584</v>
      </c>
      <c r="O402" s="61">
        <v>1794372.2159999998</v>
      </c>
      <c r="P402" s="61">
        <v>358874.44319999998</v>
      </c>
      <c r="Q402" s="61">
        <v>2531310.4487999994</v>
      </c>
      <c r="R402" s="61">
        <v>0</v>
      </c>
      <c r="S402" s="61">
        <v>0</v>
      </c>
      <c r="T402" s="61">
        <v>21234388.372000001</v>
      </c>
      <c r="U402" s="69">
        <v>0.86096575668568298</v>
      </c>
    </row>
    <row r="403" spans="1:21" ht="30" x14ac:dyDescent="0.25">
      <c r="A403" t="b">
        <v>0</v>
      </c>
      <c r="B403" t="b">
        <v>0</v>
      </c>
      <c r="D403" s="66" t="s">
        <v>99</v>
      </c>
      <c r="E403" s="61" t="s">
        <v>147</v>
      </c>
      <c r="F403" s="61" t="s">
        <v>108</v>
      </c>
      <c r="G403" s="61" t="s">
        <v>102</v>
      </c>
      <c r="H403" s="61" t="s">
        <v>74</v>
      </c>
      <c r="I403" s="67" t="s">
        <v>74</v>
      </c>
      <c r="J403" s="61" t="s">
        <v>74</v>
      </c>
      <c r="K403" s="61">
        <v>0</v>
      </c>
      <c r="L403" s="61">
        <v>0</v>
      </c>
      <c r="M403" s="61">
        <v>0</v>
      </c>
      <c r="N403" s="61">
        <v>0</v>
      </c>
      <c r="O403" s="61">
        <v>0</v>
      </c>
      <c r="P403" s="61">
        <v>0</v>
      </c>
      <c r="Q403" s="61">
        <v>0</v>
      </c>
      <c r="R403" s="61">
        <v>0</v>
      </c>
      <c r="S403" s="61">
        <v>0</v>
      </c>
      <c r="T403" s="61" t="s">
        <v>74</v>
      </c>
      <c r="U403" s="69" t="s">
        <v>74</v>
      </c>
    </row>
    <row r="404" spans="1:21" x14ac:dyDescent="0.25">
      <c r="A404" t="b">
        <v>0</v>
      </c>
      <c r="B404" t="b">
        <v>0</v>
      </c>
      <c r="D404" s="66" t="s">
        <v>74</v>
      </c>
      <c r="E404" s="61" t="s">
        <v>147</v>
      </c>
      <c r="F404" s="61" t="s">
        <v>101</v>
      </c>
      <c r="G404" s="61" t="s">
        <v>102</v>
      </c>
      <c r="H404" s="61" t="s">
        <v>74</v>
      </c>
      <c r="I404" s="67" t="s">
        <v>74</v>
      </c>
      <c r="J404" s="61" t="s">
        <v>74</v>
      </c>
      <c r="K404" s="61">
        <v>2E-3</v>
      </c>
      <c r="L404" s="61">
        <v>0.01</v>
      </c>
      <c r="M404" s="61">
        <v>0.01</v>
      </c>
      <c r="N404" s="61">
        <v>0</v>
      </c>
      <c r="O404" s="61">
        <v>0</v>
      </c>
      <c r="P404" s="61">
        <v>0</v>
      </c>
      <c r="Q404" s="61">
        <v>5.0000000000000001E-4</v>
      </c>
      <c r="R404" s="61">
        <v>0</v>
      </c>
      <c r="S404" s="61">
        <v>0</v>
      </c>
      <c r="T404" s="61" t="s">
        <v>74</v>
      </c>
      <c r="U404" s="69" t="s">
        <v>74</v>
      </c>
    </row>
    <row r="405" spans="1:21" ht="30" x14ac:dyDescent="0.25">
      <c r="A405" t="b">
        <v>0</v>
      </c>
      <c r="B405" t="b">
        <v>0</v>
      </c>
      <c r="D405" s="66" t="s">
        <v>74</v>
      </c>
      <c r="E405" s="61" t="s">
        <v>147</v>
      </c>
      <c r="F405" s="61" t="s">
        <v>103</v>
      </c>
      <c r="G405" s="61" t="s">
        <v>102</v>
      </c>
      <c r="H405" s="61" t="s">
        <v>74</v>
      </c>
      <c r="I405" s="67" t="s">
        <v>74</v>
      </c>
      <c r="J405" s="61" t="s">
        <v>74</v>
      </c>
      <c r="K405" s="61">
        <v>0</v>
      </c>
      <c r="L405" s="61">
        <v>0</v>
      </c>
      <c r="M405" s="61">
        <v>0</v>
      </c>
      <c r="N405" s="61">
        <v>0</v>
      </c>
      <c r="O405" s="61">
        <v>0</v>
      </c>
      <c r="P405" s="61">
        <v>0</v>
      </c>
      <c r="Q405" s="61">
        <v>0</v>
      </c>
      <c r="R405" s="61">
        <v>0</v>
      </c>
      <c r="S405" s="61">
        <v>0</v>
      </c>
      <c r="T405" s="61" t="s">
        <v>74</v>
      </c>
      <c r="U405" s="69" t="s">
        <v>74</v>
      </c>
    </row>
    <row r="406" spans="1:21" ht="30" x14ac:dyDescent="0.25">
      <c r="A406" t="b">
        <v>0</v>
      </c>
      <c r="B406" t="b">
        <v>0</v>
      </c>
      <c r="D406" s="66" t="s">
        <v>74</v>
      </c>
      <c r="E406" s="61" t="s">
        <v>147</v>
      </c>
      <c r="F406" s="61" t="s">
        <v>104</v>
      </c>
      <c r="G406" s="61" t="s">
        <v>102</v>
      </c>
      <c r="H406" s="61" t="s">
        <v>74</v>
      </c>
      <c r="I406" s="67" t="s">
        <v>74</v>
      </c>
      <c r="J406" s="61" t="s">
        <v>74</v>
      </c>
      <c r="K406" s="61">
        <v>0</v>
      </c>
      <c r="L406" s="61">
        <v>0</v>
      </c>
      <c r="M406" s="61">
        <v>0</v>
      </c>
      <c r="N406" s="61">
        <v>0</v>
      </c>
      <c r="O406" s="61">
        <v>0</v>
      </c>
      <c r="P406" s="61">
        <v>0</v>
      </c>
      <c r="Q406" s="61">
        <v>0</v>
      </c>
      <c r="R406" s="61">
        <v>0</v>
      </c>
      <c r="S406" s="61">
        <v>0</v>
      </c>
      <c r="T406" s="61" t="s">
        <v>74</v>
      </c>
      <c r="U406" s="69" t="s">
        <v>74</v>
      </c>
    </row>
    <row r="407" spans="1:21" x14ac:dyDescent="0.25">
      <c r="A407" t="b">
        <v>0</v>
      </c>
      <c r="B407" t="b">
        <v>0</v>
      </c>
      <c r="D407" s="66" t="s">
        <v>74</v>
      </c>
      <c r="E407" s="61" t="s">
        <v>147</v>
      </c>
      <c r="F407" s="61" t="s">
        <v>106</v>
      </c>
      <c r="G407" s="61" t="s">
        <v>102</v>
      </c>
      <c r="H407" s="61" t="s">
        <v>74</v>
      </c>
      <c r="I407" s="67" t="s">
        <v>74</v>
      </c>
      <c r="J407" s="61" t="s">
        <v>74</v>
      </c>
      <c r="K407" s="61">
        <v>0</v>
      </c>
      <c r="L407" s="61">
        <v>0</v>
      </c>
      <c r="M407" s="61">
        <v>0</v>
      </c>
      <c r="N407" s="61">
        <v>0</v>
      </c>
      <c r="O407" s="61">
        <v>0</v>
      </c>
      <c r="P407" s="61">
        <v>0</v>
      </c>
      <c r="Q407" s="61">
        <v>0</v>
      </c>
      <c r="R407" s="61">
        <v>0</v>
      </c>
      <c r="S407" s="61">
        <v>0</v>
      </c>
      <c r="T407" s="61" t="s">
        <v>74</v>
      </c>
      <c r="U407" s="69" t="s">
        <v>74</v>
      </c>
    </row>
    <row r="408" spans="1:21" x14ac:dyDescent="0.25">
      <c r="A408" t="b">
        <v>0</v>
      </c>
      <c r="B408" t="b">
        <v>0</v>
      </c>
      <c r="D408" s="66" t="s">
        <v>74</v>
      </c>
      <c r="E408" s="61" t="s">
        <v>147</v>
      </c>
      <c r="F408" s="61" t="s">
        <v>105</v>
      </c>
      <c r="G408" s="61" t="s">
        <v>102</v>
      </c>
      <c r="H408" s="61" t="s">
        <v>74</v>
      </c>
      <c r="I408" s="67" t="s">
        <v>74</v>
      </c>
      <c r="J408" s="61" t="s">
        <v>74</v>
      </c>
      <c r="K408" s="61">
        <v>0</v>
      </c>
      <c r="L408" s="61">
        <v>0</v>
      </c>
      <c r="M408" s="61">
        <v>0</v>
      </c>
      <c r="N408" s="61">
        <v>0</v>
      </c>
      <c r="O408" s="61">
        <v>0</v>
      </c>
      <c r="P408" s="61">
        <v>0</v>
      </c>
      <c r="Q408" s="61">
        <v>0</v>
      </c>
      <c r="R408" s="61">
        <v>0</v>
      </c>
      <c r="S408" s="61">
        <v>0</v>
      </c>
      <c r="T408" s="61" t="s">
        <v>74</v>
      </c>
      <c r="U408" s="69" t="s">
        <v>74</v>
      </c>
    </row>
    <row r="409" spans="1:21" x14ac:dyDescent="0.25">
      <c r="A409" t="b">
        <v>0</v>
      </c>
      <c r="B409" t="b">
        <v>0</v>
      </c>
      <c r="D409" s="66" t="s">
        <v>74</v>
      </c>
      <c r="E409" s="61" t="s">
        <v>147</v>
      </c>
      <c r="F409" s="61" t="s">
        <v>107</v>
      </c>
      <c r="G409" s="61" t="s">
        <v>102</v>
      </c>
      <c r="H409" s="61" t="s">
        <v>74</v>
      </c>
      <c r="I409" s="67" t="s">
        <v>74</v>
      </c>
      <c r="J409" s="61" t="s">
        <v>74</v>
      </c>
      <c r="K409" s="61">
        <v>0</v>
      </c>
      <c r="L409" s="61">
        <v>0</v>
      </c>
      <c r="M409" s="61">
        <v>0</v>
      </c>
      <c r="N409" s="61">
        <v>0</v>
      </c>
      <c r="O409" s="61">
        <v>0</v>
      </c>
      <c r="P409" s="61">
        <v>0</v>
      </c>
      <c r="Q409" s="61">
        <v>0</v>
      </c>
      <c r="R409" s="61">
        <v>0</v>
      </c>
      <c r="S409" s="61">
        <v>0</v>
      </c>
      <c r="T409" s="61" t="s">
        <v>74</v>
      </c>
      <c r="U409" s="69" t="s">
        <v>74</v>
      </c>
    </row>
    <row r="410" spans="1:21" ht="30" x14ac:dyDescent="0.25">
      <c r="A410" t="b">
        <v>0</v>
      </c>
      <c r="B410" t="b">
        <v>0</v>
      </c>
      <c r="D410" s="66" t="s">
        <v>74</v>
      </c>
      <c r="E410" s="61" t="s">
        <v>147</v>
      </c>
      <c r="F410" s="61" t="s">
        <v>110</v>
      </c>
      <c r="G410" s="61" t="s">
        <v>109</v>
      </c>
      <c r="H410" s="61" t="s">
        <v>74</v>
      </c>
      <c r="I410" s="67" t="s">
        <v>74</v>
      </c>
      <c r="J410" s="61" t="s">
        <v>74</v>
      </c>
      <c r="K410" s="61">
        <v>0</v>
      </c>
      <c r="L410" s="61">
        <v>0</v>
      </c>
      <c r="M410" s="61">
        <v>0</v>
      </c>
      <c r="N410" s="61">
        <v>0</v>
      </c>
      <c r="O410" s="61">
        <v>0</v>
      </c>
      <c r="P410" s="61">
        <v>0</v>
      </c>
      <c r="Q410" s="61">
        <v>0</v>
      </c>
      <c r="R410" s="61">
        <v>0</v>
      </c>
      <c r="S410" s="61">
        <v>0.5</v>
      </c>
      <c r="T410" s="61" t="s">
        <v>74</v>
      </c>
      <c r="U410" s="69" t="s">
        <v>74</v>
      </c>
    </row>
    <row r="411" spans="1:21" x14ac:dyDescent="0.25">
      <c r="A411" t="b">
        <v>0</v>
      </c>
      <c r="B411" t="b">
        <v>0</v>
      </c>
      <c r="D411" s="66" t="s">
        <v>74</v>
      </c>
      <c r="E411" s="61" t="s">
        <v>147</v>
      </c>
      <c r="F411" s="61" t="s">
        <v>111</v>
      </c>
      <c r="G411" s="61" t="s">
        <v>112</v>
      </c>
      <c r="H411" s="61" t="s">
        <v>74</v>
      </c>
      <c r="I411" s="67" t="s">
        <v>74</v>
      </c>
      <c r="J411" s="61" t="s">
        <v>74</v>
      </c>
      <c r="K411" s="61">
        <v>0</v>
      </c>
      <c r="L411" s="61">
        <v>1.0000000000000002E-2</v>
      </c>
      <c r="M411" s="61">
        <v>1.0000000000000002E-2</v>
      </c>
      <c r="N411" s="61">
        <v>1.0000000000000002E-2</v>
      </c>
      <c r="O411" s="61">
        <v>1.0000000000000002E-2</v>
      </c>
      <c r="P411" s="61">
        <v>1.0000000000000002E-2</v>
      </c>
      <c r="Q411" s="61">
        <v>0.05</v>
      </c>
      <c r="R411" s="61">
        <v>0</v>
      </c>
      <c r="S411" s="61">
        <v>0</v>
      </c>
      <c r="T411" s="61" t="s">
        <v>74</v>
      </c>
      <c r="U411" s="69" t="s">
        <v>74</v>
      </c>
    </row>
    <row r="412" spans="1:21" x14ac:dyDescent="0.25">
      <c r="A412" t="b">
        <v>0</v>
      </c>
      <c r="B412" t="b">
        <v>0</v>
      </c>
      <c r="D412" s="66" t="s">
        <v>113</v>
      </c>
      <c r="E412" s="61" t="s">
        <v>74</v>
      </c>
      <c r="F412" s="61" t="s">
        <v>74</v>
      </c>
      <c r="G412" s="61" t="s">
        <v>74</v>
      </c>
      <c r="H412" s="61" t="s">
        <v>74</v>
      </c>
      <c r="I412" s="67" t="s">
        <v>74</v>
      </c>
      <c r="J412" s="61" t="s">
        <v>74</v>
      </c>
      <c r="K412" s="61">
        <v>2E-3</v>
      </c>
      <c r="L412" s="61">
        <v>2.0000000000000004E-2</v>
      </c>
      <c r="M412" s="61">
        <v>2.0000000000000004E-2</v>
      </c>
      <c r="N412" s="61">
        <v>1.0000000000000002E-2</v>
      </c>
      <c r="O412" s="61">
        <v>1.0000000000000002E-2</v>
      </c>
      <c r="P412" s="61">
        <v>1.0000000000000002E-2</v>
      </c>
      <c r="Q412" s="61">
        <v>5.0500000000000003E-2</v>
      </c>
      <c r="R412" s="61">
        <v>0</v>
      </c>
      <c r="S412" s="61">
        <v>0.5</v>
      </c>
      <c r="T412" s="61" t="s">
        <v>74</v>
      </c>
      <c r="U412" s="69" t="s">
        <v>74</v>
      </c>
    </row>
    <row r="413" spans="1:21" x14ac:dyDescent="0.25">
      <c r="A413" t="b">
        <v>1</v>
      </c>
      <c r="B413" t="b">
        <v>1</v>
      </c>
      <c r="D413" s="66" t="s">
        <v>114</v>
      </c>
      <c r="E413" s="61" t="s">
        <v>74</v>
      </c>
      <c r="F413" s="61" t="s">
        <v>74</v>
      </c>
      <c r="G413" s="61" t="s">
        <v>74</v>
      </c>
      <c r="H413" s="61" t="s">
        <v>74</v>
      </c>
      <c r="I413" s="67" t="s">
        <v>74</v>
      </c>
      <c r="J413" s="61" t="s">
        <v>74</v>
      </c>
      <c r="K413" s="61">
        <v>14296.089599999999</v>
      </c>
      <c r="L413" s="61">
        <v>113830.09536000001</v>
      </c>
      <c r="M413" s="61">
        <v>41453.953920000007</v>
      </c>
      <c r="N413" s="61">
        <v>16375.840000000004</v>
      </c>
      <c r="O413" s="61">
        <v>17943.722160000001</v>
      </c>
      <c r="P413" s="61">
        <v>3588.7444320000004</v>
      </c>
      <c r="Q413" s="61">
        <v>127831.17766439998</v>
      </c>
      <c r="R413" s="61">
        <v>0</v>
      </c>
      <c r="S413" s="61">
        <v>0</v>
      </c>
      <c r="T413" s="61">
        <v>335319.62313640001</v>
      </c>
      <c r="U413" s="69">
        <v>1.3595810155091228E-2</v>
      </c>
    </row>
    <row r="414" spans="1:21" x14ac:dyDescent="0.25">
      <c r="A414" t="b">
        <v>1</v>
      </c>
      <c r="B414" t="b">
        <v>1</v>
      </c>
      <c r="D414" s="66" t="s">
        <v>115</v>
      </c>
      <c r="E414" s="61" t="s">
        <v>74</v>
      </c>
      <c r="F414" s="61" t="s">
        <v>74</v>
      </c>
      <c r="G414" s="61" t="s">
        <v>74</v>
      </c>
      <c r="H414" s="61" t="s">
        <v>74</v>
      </c>
      <c r="I414" s="67" t="s">
        <v>74</v>
      </c>
      <c r="J414" s="61" t="s">
        <v>74</v>
      </c>
      <c r="K414" s="61">
        <v>7162340.8895999994</v>
      </c>
      <c r="L414" s="61">
        <v>5805334.8633599989</v>
      </c>
      <c r="M414" s="61">
        <v>2114151.6499200002</v>
      </c>
      <c r="N414" s="61">
        <v>1653959.84</v>
      </c>
      <c r="O414" s="61">
        <v>1812315.9381599999</v>
      </c>
      <c r="P414" s="61">
        <v>362463.18763199996</v>
      </c>
      <c r="Q414" s="61">
        <v>2659141.6264643995</v>
      </c>
      <c r="R414" s="61">
        <v>0</v>
      </c>
      <c r="S414" s="61">
        <v>0</v>
      </c>
      <c r="T414" s="61">
        <v>21569707.995136395</v>
      </c>
      <c r="U414" s="69">
        <v>0.87456156684077402</v>
      </c>
    </row>
    <row r="415" spans="1:21" ht="30" x14ac:dyDescent="0.25">
      <c r="A415" t="b">
        <v>0</v>
      </c>
      <c r="B415" t="b">
        <v>0</v>
      </c>
      <c r="D415" s="66" t="s">
        <v>116</v>
      </c>
      <c r="E415" s="61" t="s">
        <v>148</v>
      </c>
      <c r="F415" s="61" t="s">
        <v>118</v>
      </c>
      <c r="G415" s="61" t="s">
        <v>119</v>
      </c>
      <c r="H415" s="61" t="s">
        <v>74</v>
      </c>
      <c r="I415" s="67" t="s">
        <v>74</v>
      </c>
      <c r="J415" s="61" t="s">
        <v>74</v>
      </c>
      <c r="K415" s="61">
        <v>0.04</v>
      </c>
      <c r="L415" s="61">
        <v>0</v>
      </c>
      <c r="M415" s="61">
        <v>0</v>
      </c>
      <c r="N415" s="61">
        <v>0</v>
      </c>
      <c r="O415" s="61">
        <v>0</v>
      </c>
      <c r="P415" s="61">
        <v>0</v>
      </c>
      <c r="Q415" s="61">
        <v>0</v>
      </c>
      <c r="R415" s="61">
        <v>0</v>
      </c>
      <c r="S415" s="61">
        <v>0</v>
      </c>
      <c r="T415" s="61" t="s">
        <v>74</v>
      </c>
      <c r="U415" s="69" t="s">
        <v>74</v>
      </c>
    </row>
    <row r="416" spans="1:21" ht="30" x14ac:dyDescent="0.25">
      <c r="A416" t="b">
        <v>0</v>
      </c>
      <c r="B416" t="b">
        <v>0</v>
      </c>
      <c r="D416" s="66" t="s">
        <v>74</v>
      </c>
      <c r="E416" s="61" t="s">
        <v>148</v>
      </c>
      <c r="F416" s="61" t="s">
        <v>120</v>
      </c>
      <c r="G416" s="61" t="s">
        <v>119</v>
      </c>
      <c r="H416" s="61" t="s">
        <v>74</v>
      </c>
      <c r="I416" s="67" t="s">
        <v>74</v>
      </c>
      <c r="J416" s="61" t="s">
        <v>74</v>
      </c>
      <c r="K416" s="61">
        <v>0</v>
      </c>
      <c r="L416" s="61">
        <v>0.04</v>
      </c>
      <c r="M416" s="61">
        <v>0.04</v>
      </c>
      <c r="N416" s="61">
        <v>0.04</v>
      </c>
      <c r="O416" s="61">
        <v>0.04</v>
      </c>
      <c r="P416" s="61">
        <v>0.04</v>
      </c>
      <c r="Q416" s="61">
        <v>0</v>
      </c>
      <c r="R416" s="61">
        <v>0</v>
      </c>
      <c r="S416" s="61">
        <v>0</v>
      </c>
      <c r="T416" s="61" t="s">
        <v>74</v>
      </c>
      <c r="U416" s="69" t="s">
        <v>74</v>
      </c>
    </row>
    <row r="417" spans="1:21" ht="30" x14ac:dyDescent="0.25">
      <c r="A417" t="b">
        <v>0</v>
      </c>
      <c r="B417" t="b">
        <v>0</v>
      </c>
      <c r="D417" s="66" t="s">
        <v>74</v>
      </c>
      <c r="E417" s="61" t="s">
        <v>148</v>
      </c>
      <c r="F417" s="61" t="s">
        <v>121</v>
      </c>
      <c r="G417" s="61" t="s">
        <v>119</v>
      </c>
      <c r="H417" s="61" t="s">
        <v>74</v>
      </c>
      <c r="I417" s="67" t="s">
        <v>74</v>
      </c>
      <c r="J417" s="61" t="s">
        <v>74</v>
      </c>
      <c r="K417" s="61">
        <v>0</v>
      </c>
      <c r="L417" s="61">
        <v>0</v>
      </c>
      <c r="M417" s="61">
        <v>0</v>
      </c>
      <c r="N417" s="61">
        <v>0</v>
      </c>
      <c r="O417" s="61">
        <v>0</v>
      </c>
      <c r="P417" s="61">
        <v>0</v>
      </c>
      <c r="Q417" s="61">
        <v>0.04</v>
      </c>
      <c r="R417" s="61">
        <v>0.15</v>
      </c>
      <c r="S417" s="61">
        <v>0.15</v>
      </c>
      <c r="T417" s="61" t="s">
        <v>74</v>
      </c>
      <c r="U417" s="69" t="s">
        <v>74</v>
      </c>
    </row>
    <row r="418" spans="1:21" ht="30" x14ac:dyDescent="0.25">
      <c r="A418" t="b">
        <v>0</v>
      </c>
      <c r="B418" t="b">
        <v>0</v>
      </c>
      <c r="D418" s="66" t="s">
        <v>74</v>
      </c>
      <c r="E418" s="61" t="s">
        <v>148</v>
      </c>
      <c r="F418" s="61" t="s">
        <v>122</v>
      </c>
      <c r="G418" s="61" t="s">
        <v>119</v>
      </c>
      <c r="H418" s="61" t="s">
        <v>74</v>
      </c>
      <c r="I418" s="67" t="s">
        <v>74</v>
      </c>
      <c r="J418" s="61" t="s">
        <v>74</v>
      </c>
      <c r="K418" s="61">
        <v>0.12</v>
      </c>
      <c r="L418" s="61">
        <v>0.12</v>
      </c>
      <c r="M418" s="61">
        <v>0.12</v>
      </c>
      <c r="N418" s="61">
        <v>0.12</v>
      </c>
      <c r="O418" s="61">
        <v>0.12</v>
      </c>
      <c r="P418" s="61">
        <v>0.12</v>
      </c>
      <c r="Q418" s="61">
        <v>0</v>
      </c>
      <c r="R418" s="61">
        <v>0.3</v>
      </c>
      <c r="S418" s="61">
        <v>0.3</v>
      </c>
      <c r="T418" s="61" t="s">
        <v>74</v>
      </c>
      <c r="U418" s="69" t="s">
        <v>74</v>
      </c>
    </row>
    <row r="419" spans="1:21" x14ac:dyDescent="0.25">
      <c r="A419" t="b">
        <v>0</v>
      </c>
      <c r="B419" t="b">
        <v>0</v>
      </c>
      <c r="D419" s="66" t="s">
        <v>123</v>
      </c>
      <c r="E419" s="61" t="s">
        <v>74</v>
      </c>
      <c r="F419" s="61" t="s">
        <v>74</v>
      </c>
      <c r="G419" s="61" t="s">
        <v>74</v>
      </c>
      <c r="H419" s="61" t="s">
        <v>74</v>
      </c>
      <c r="I419" s="67" t="s">
        <v>74</v>
      </c>
      <c r="J419" s="61" t="s">
        <v>74</v>
      </c>
      <c r="K419" s="61">
        <v>0.16</v>
      </c>
      <c r="L419" s="61">
        <v>0.16</v>
      </c>
      <c r="M419" s="61">
        <v>0.16</v>
      </c>
      <c r="N419" s="61">
        <v>0.16</v>
      </c>
      <c r="O419" s="61">
        <v>0.16</v>
      </c>
      <c r="P419" s="61">
        <v>0.16</v>
      </c>
      <c r="Q419" s="61">
        <v>0.04</v>
      </c>
      <c r="R419" s="61">
        <v>0.44999999999999996</v>
      </c>
      <c r="S419" s="61">
        <v>0.44999999999999996</v>
      </c>
      <c r="T419" s="61" t="s">
        <v>74</v>
      </c>
      <c r="U419" s="69" t="s">
        <v>74</v>
      </c>
    </row>
    <row r="420" spans="1:21" x14ac:dyDescent="0.25">
      <c r="A420" t="b">
        <v>1</v>
      </c>
      <c r="B420" t="b">
        <v>1</v>
      </c>
      <c r="D420" s="66" t="s">
        <v>124</v>
      </c>
      <c r="E420" s="61" t="s">
        <v>74</v>
      </c>
      <c r="F420" s="61" t="s">
        <v>74</v>
      </c>
      <c r="G420" s="61" t="s">
        <v>74</v>
      </c>
      <c r="H420" s="61" t="s">
        <v>74</v>
      </c>
      <c r="I420" s="67" t="s">
        <v>74</v>
      </c>
      <c r="J420" s="61" t="s">
        <v>74</v>
      </c>
      <c r="K420" s="61">
        <v>1143687.1680000001</v>
      </c>
      <c r="L420" s="61">
        <v>910640.76287999994</v>
      </c>
      <c r="M420" s="61">
        <v>331631.63136</v>
      </c>
      <c r="N420" s="61">
        <v>262013.44</v>
      </c>
      <c r="O420" s="61">
        <v>287099.55455999996</v>
      </c>
      <c r="P420" s="61">
        <v>57419.910911999999</v>
      </c>
      <c r="Q420" s="61">
        <v>101252.41795199997</v>
      </c>
      <c r="R420" s="61">
        <v>0</v>
      </c>
      <c r="S420" s="61">
        <v>0</v>
      </c>
      <c r="T420" s="61">
        <v>3093744.8856640002</v>
      </c>
      <c r="U420" s="69">
        <v>0.12543843315922598</v>
      </c>
    </row>
    <row r="421" spans="1:21" x14ac:dyDescent="0.25">
      <c r="A421" t="b">
        <v>1</v>
      </c>
      <c r="B421" t="b">
        <v>1</v>
      </c>
      <c r="D421" s="66" t="s">
        <v>125</v>
      </c>
      <c r="E421" s="61" t="s">
        <v>74</v>
      </c>
      <c r="F421" s="61" t="s">
        <v>74</v>
      </c>
      <c r="G421" s="61" t="s">
        <v>74</v>
      </c>
      <c r="H421" s="61" t="s">
        <v>74</v>
      </c>
      <c r="I421" s="67" t="s">
        <v>74</v>
      </c>
      <c r="J421" s="61" t="s">
        <v>74</v>
      </c>
      <c r="K421" s="61">
        <v>8306028.057599999</v>
      </c>
      <c r="L421" s="61">
        <v>6715975.6262399983</v>
      </c>
      <c r="M421" s="61">
        <v>2445783.2812799998</v>
      </c>
      <c r="N421" s="61">
        <v>1915973.2799999998</v>
      </c>
      <c r="O421" s="61">
        <v>2099415.4927199995</v>
      </c>
      <c r="P421" s="61">
        <v>419883.09854399995</v>
      </c>
      <c r="Q421" s="61">
        <v>2760394.0444163997</v>
      </c>
      <c r="R421" s="61">
        <v>0</v>
      </c>
      <c r="S421" s="61">
        <v>0</v>
      </c>
      <c r="T421" s="61">
        <v>24663452.880800396</v>
      </c>
      <c r="U421" s="69">
        <v>1</v>
      </c>
    </row>
    <row r="425" spans="1:21" ht="18.75" x14ac:dyDescent="0.3">
      <c r="D425" s="59" t="s">
        <v>167</v>
      </c>
    </row>
    <row r="426" spans="1:21" x14ac:dyDescent="0.25">
      <c r="D426" s="60" t="s">
        <v>35</v>
      </c>
      <c r="E426" s="2"/>
      <c r="F426" s="2"/>
      <c r="G426" s="2"/>
      <c r="H426" s="2"/>
      <c r="I426" s="2"/>
    </row>
    <row r="428" spans="1:21" ht="60" x14ac:dyDescent="0.25">
      <c r="A428" s="61" t="s">
        <v>59</v>
      </c>
      <c r="B428" s="61" t="s">
        <v>60</v>
      </c>
      <c r="D428" s="62"/>
      <c r="E428" s="63" t="s">
        <v>61</v>
      </c>
      <c r="F428" s="63" t="s">
        <v>62</v>
      </c>
      <c r="G428" s="63" t="s">
        <v>63</v>
      </c>
      <c r="H428" s="63" t="s">
        <v>64</v>
      </c>
      <c r="I428" s="64" t="s">
        <v>65</v>
      </c>
      <c r="J428" s="63" t="s">
        <v>66</v>
      </c>
      <c r="K428" s="63" t="s">
        <v>16</v>
      </c>
      <c r="L428" s="63" t="s">
        <v>17</v>
      </c>
      <c r="M428" s="63" t="s">
        <v>18</v>
      </c>
      <c r="N428" s="63" t="s">
        <v>19</v>
      </c>
      <c r="O428" s="63" t="s">
        <v>20</v>
      </c>
      <c r="P428" s="63" t="s">
        <v>21</v>
      </c>
      <c r="Q428" s="63" t="s">
        <v>22</v>
      </c>
      <c r="R428" s="63" t="s">
        <v>23</v>
      </c>
      <c r="S428" s="63" t="s">
        <v>24</v>
      </c>
      <c r="T428" s="63" t="s">
        <v>15</v>
      </c>
      <c r="U428" s="65" t="s">
        <v>67</v>
      </c>
    </row>
    <row r="429" spans="1:21" x14ac:dyDescent="0.25">
      <c r="A429" t="b">
        <v>1</v>
      </c>
      <c r="B429" t="b">
        <v>0</v>
      </c>
      <c r="D429" s="66" t="s">
        <v>68</v>
      </c>
      <c r="E429" s="61" t="s">
        <v>128</v>
      </c>
      <c r="F429" s="61" t="s">
        <v>136</v>
      </c>
      <c r="G429" s="61" t="s">
        <v>139</v>
      </c>
      <c r="H429" s="61">
        <v>330</v>
      </c>
      <c r="I429" s="67">
        <v>1</v>
      </c>
      <c r="J429" s="61" t="s">
        <v>132</v>
      </c>
      <c r="K429" s="68">
        <v>1528000</v>
      </c>
      <c r="L429" s="68">
        <v>933100</v>
      </c>
      <c r="M429" s="68">
        <v>365700</v>
      </c>
      <c r="N429" s="68">
        <v>300000</v>
      </c>
      <c r="O429" s="68">
        <v>312680</v>
      </c>
      <c r="P429" s="68">
        <v>62536</v>
      </c>
      <c r="Q429" s="68">
        <v>386472.48</v>
      </c>
      <c r="R429" s="68">
        <v>0</v>
      </c>
      <c r="S429" s="68">
        <v>0</v>
      </c>
      <c r="T429" s="68">
        <v>3888488.48</v>
      </c>
      <c r="U429" s="69">
        <v>0.11141019775828945</v>
      </c>
    </row>
    <row r="430" spans="1:21" x14ac:dyDescent="0.25">
      <c r="A430" t="b">
        <v>1</v>
      </c>
      <c r="B430" t="b">
        <v>0</v>
      </c>
      <c r="D430" s="66" t="s">
        <v>74</v>
      </c>
      <c r="E430" s="61" t="s">
        <v>128</v>
      </c>
      <c r="F430" s="61" t="s">
        <v>136</v>
      </c>
      <c r="G430" s="61" t="s">
        <v>143</v>
      </c>
      <c r="H430" s="61">
        <v>330</v>
      </c>
      <c r="I430" s="67">
        <v>1</v>
      </c>
      <c r="J430" s="61" t="s">
        <v>132</v>
      </c>
      <c r="K430" s="68">
        <v>538000</v>
      </c>
      <c r="L430" s="68">
        <v>715200</v>
      </c>
      <c r="M430" s="68">
        <v>156900</v>
      </c>
      <c r="N430" s="68">
        <v>100000</v>
      </c>
      <c r="O430" s="68">
        <v>151010</v>
      </c>
      <c r="P430" s="68">
        <v>30202</v>
      </c>
      <c r="Q430" s="68">
        <v>186648.36</v>
      </c>
      <c r="R430" s="68">
        <v>0</v>
      </c>
      <c r="S430" s="68">
        <v>0</v>
      </c>
      <c r="T430" s="68">
        <v>1877960.3599999999</v>
      </c>
      <c r="U430" s="69">
        <v>5.3805980438401201E-2</v>
      </c>
    </row>
    <row r="431" spans="1:21" x14ac:dyDescent="0.25">
      <c r="A431" t="b">
        <v>1</v>
      </c>
      <c r="B431" t="b">
        <v>0</v>
      </c>
      <c r="D431" s="66" t="s">
        <v>74</v>
      </c>
      <c r="E431" s="61" t="s">
        <v>128</v>
      </c>
      <c r="F431" s="61" t="s">
        <v>136</v>
      </c>
      <c r="G431" s="61" t="s">
        <v>137</v>
      </c>
      <c r="H431" s="61">
        <v>132</v>
      </c>
      <c r="I431" s="67">
        <v>2</v>
      </c>
      <c r="J431" s="61" t="s">
        <v>132</v>
      </c>
      <c r="K431" s="61">
        <v>577160</v>
      </c>
      <c r="L431" s="61">
        <v>538060</v>
      </c>
      <c r="M431" s="61">
        <v>185100</v>
      </c>
      <c r="N431" s="61">
        <v>200000</v>
      </c>
      <c r="O431" s="61">
        <v>150032</v>
      </c>
      <c r="P431" s="61">
        <v>30006.400000000001</v>
      </c>
      <c r="Q431" s="61">
        <v>185439.55</v>
      </c>
      <c r="R431" s="61">
        <v>0</v>
      </c>
      <c r="S431" s="61">
        <v>0</v>
      </c>
      <c r="T431" s="61">
        <v>1865797.95</v>
      </c>
      <c r="U431" s="69">
        <v>5.3457511744129181E-2</v>
      </c>
    </row>
    <row r="432" spans="1:21" ht="75" x14ac:dyDescent="0.25">
      <c r="A432" t="b">
        <v>1</v>
      </c>
      <c r="B432" t="b">
        <v>0</v>
      </c>
      <c r="D432" s="66" t="s">
        <v>74</v>
      </c>
      <c r="E432" s="61" t="s">
        <v>128</v>
      </c>
      <c r="F432" s="61" t="s">
        <v>129</v>
      </c>
      <c r="G432" s="61" t="s">
        <v>168</v>
      </c>
      <c r="H432" s="61" t="s">
        <v>131</v>
      </c>
      <c r="I432" s="67">
        <v>1</v>
      </c>
      <c r="J432" s="61" t="s">
        <v>132</v>
      </c>
      <c r="K432" s="61">
        <v>191634</v>
      </c>
      <c r="L432" s="61">
        <v>6707190</v>
      </c>
      <c r="M432" s="61">
        <v>479085</v>
      </c>
      <c r="N432" s="61">
        <v>1053987</v>
      </c>
      <c r="O432" s="61">
        <v>191634</v>
      </c>
      <c r="P432" s="61">
        <v>191634</v>
      </c>
      <c r="Q432" s="61">
        <v>766536</v>
      </c>
      <c r="R432" s="61">
        <v>5000</v>
      </c>
      <c r="S432" s="61">
        <v>30000</v>
      </c>
      <c r="T432" s="61">
        <v>9616700</v>
      </c>
      <c r="U432" s="69">
        <v>0.2755308275420536</v>
      </c>
    </row>
    <row r="433" spans="1:21" ht="30" x14ac:dyDescent="0.25">
      <c r="A433" t="b">
        <v>1</v>
      </c>
      <c r="B433" t="b">
        <v>0</v>
      </c>
      <c r="D433" s="66" t="s">
        <v>74</v>
      </c>
      <c r="E433" s="61" t="s">
        <v>128</v>
      </c>
      <c r="F433" s="61" t="s">
        <v>140</v>
      </c>
      <c r="G433" s="61" t="s">
        <v>169</v>
      </c>
      <c r="H433" s="61" t="s">
        <v>170</v>
      </c>
      <c r="I433" s="67">
        <v>1</v>
      </c>
      <c r="J433" s="61" t="s">
        <v>135</v>
      </c>
      <c r="K433" s="61">
        <v>4837000</v>
      </c>
      <c r="L433" s="61">
        <v>1500000</v>
      </c>
      <c r="M433" s="61">
        <v>445000</v>
      </c>
      <c r="N433" s="61">
        <v>100000</v>
      </c>
      <c r="O433" s="61">
        <v>223000</v>
      </c>
      <c r="P433" s="61">
        <v>56000</v>
      </c>
      <c r="Q433" s="61">
        <v>0</v>
      </c>
      <c r="R433" s="61">
        <v>0</v>
      </c>
      <c r="S433" s="61">
        <v>0</v>
      </c>
      <c r="T433" s="61">
        <v>7161000</v>
      </c>
      <c r="U433" s="69">
        <v>0.20517186311610489</v>
      </c>
    </row>
    <row r="434" spans="1:21" x14ac:dyDescent="0.25">
      <c r="A434" t="b">
        <v>1</v>
      </c>
      <c r="B434" t="b">
        <v>1</v>
      </c>
      <c r="D434" s="66" t="s">
        <v>73</v>
      </c>
      <c r="E434" s="61" t="s">
        <v>74</v>
      </c>
      <c r="F434" s="61" t="s">
        <v>74</v>
      </c>
      <c r="G434" s="61" t="s">
        <v>74</v>
      </c>
      <c r="H434" s="61" t="s">
        <v>74</v>
      </c>
      <c r="I434" s="67" t="s">
        <v>74</v>
      </c>
      <c r="J434" s="61" t="s">
        <v>74</v>
      </c>
      <c r="K434" s="61">
        <v>7671794</v>
      </c>
      <c r="L434" s="61">
        <v>10393550</v>
      </c>
      <c r="M434" s="61">
        <v>1631785</v>
      </c>
      <c r="N434" s="61">
        <v>1753987</v>
      </c>
      <c r="O434" s="61">
        <v>1028356</v>
      </c>
      <c r="P434" s="61">
        <v>370378.4</v>
      </c>
      <c r="Q434" s="61">
        <v>1525096.39</v>
      </c>
      <c r="R434" s="61">
        <v>5000</v>
      </c>
      <c r="S434" s="61">
        <v>30000</v>
      </c>
      <c r="T434" s="61">
        <v>24409946.789999999</v>
      </c>
      <c r="U434" s="69">
        <v>0.69937638059897833</v>
      </c>
    </row>
    <row r="435" spans="1:21" ht="30" x14ac:dyDescent="0.25">
      <c r="A435" t="b">
        <v>0</v>
      </c>
      <c r="B435" t="b">
        <v>0</v>
      </c>
      <c r="D435" s="66" t="s">
        <v>75</v>
      </c>
      <c r="E435" s="61" t="s">
        <v>144</v>
      </c>
      <c r="F435" s="61" t="s">
        <v>77</v>
      </c>
      <c r="G435" s="61" t="s">
        <v>11</v>
      </c>
      <c r="H435" s="61" t="s">
        <v>78</v>
      </c>
      <c r="I435" s="67" t="s">
        <v>78</v>
      </c>
      <c r="J435" s="61" t="s">
        <v>78</v>
      </c>
      <c r="K435" s="61">
        <v>0</v>
      </c>
      <c r="L435" s="61">
        <v>0</v>
      </c>
      <c r="M435" s="61">
        <v>0</v>
      </c>
      <c r="N435" s="61">
        <v>0</v>
      </c>
      <c r="O435" s="61">
        <v>0</v>
      </c>
      <c r="P435" s="61">
        <v>0</v>
      </c>
      <c r="Q435" s="61">
        <v>0</v>
      </c>
      <c r="R435" s="61">
        <v>0</v>
      </c>
      <c r="S435" s="61">
        <v>0</v>
      </c>
      <c r="T435" s="61" t="s">
        <v>74</v>
      </c>
      <c r="U435" s="69" t="s">
        <v>74</v>
      </c>
    </row>
    <row r="436" spans="1:21" x14ac:dyDescent="0.25">
      <c r="A436" t="b">
        <v>0</v>
      </c>
      <c r="B436" t="b">
        <v>0</v>
      </c>
      <c r="D436" s="66" t="s">
        <v>74</v>
      </c>
      <c r="E436" s="61" t="s">
        <v>144</v>
      </c>
      <c r="F436" s="61" t="s">
        <v>79</v>
      </c>
      <c r="G436" s="61" t="s">
        <v>80</v>
      </c>
      <c r="H436" s="61" t="s">
        <v>78</v>
      </c>
      <c r="I436" s="67" t="s">
        <v>78</v>
      </c>
      <c r="J436" s="61" t="s">
        <v>78</v>
      </c>
      <c r="K436" s="61">
        <v>0.02</v>
      </c>
      <c r="L436" s="61">
        <v>7.0000000000000007E-2</v>
      </c>
      <c r="M436" s="61">
        <v>7.0000000000000007E-2</v>
      </c>
      <c r="N436" s="61">
        <v>7.0000000000000007E-2</v>
      </c>
      <c r="O436" s="61">
        <v>7.0000000000000007E-2</v>
      </c>
      <c r="P436" s="61">
        <v>7.0000000000000007E-2</v>
      </c>
      <c r="Q436" s="61">
        <v>7.0000000000000007E-2</v>
      </c>
      <c r="R436" s="61">
        <v>0</v>
      </c>
      <c r="S436" s="61">
        <v>0</v>
      </c>
      <c r="T436" s="61" t="s">
        <v>74</v>
      </c>
      <c r="U436" s="69" t="s">
        <v>74</v>
      </c>
    </row>
    <row r="437" spans="1:21" ht="30" x14ac:dyDescent="0.25">
      <c r="A437" t="b">
        <v>0</v>
      </c>
      <c r="B437" t="b">
        <v>0</v>
      </c>
      <c r="D437" s="66" t="s">
        <v>74</v>
      </c>
      <c r="E437" s="61" t="s">
        <v>144</v>
      </c>
      <c r="F437" s="61" t="s">
        <v>81</v>
      </c>
      <c r="G437" s="61" t="s">
        <v>150</v>
      </c>
      <c r="H437" s="61" t="s">
        <v>78</v>
      </c>
      <c r="I437" s="67" t="s">
        <v>78</v>
      </c>
      <c r="J437" s="61" t="s">
        <v>78</v>
      </c>
      <c r="K437" s="61">
        <v>0</v>
      </c>
      <c r="L437" s="61">
        <v>0.12</v>
      </c>
      <c r="M437" s="61">
        <v>0.12</v>
      </c>
      <c r="N437" s="61">
        <v>0.12</v>
      </c>
      <c r="O437" s="61">
        <v>0.12</v>
      </c>
      <c r="P437" s="61">
        <v>0.12</v>
      </c>
      <c r="Q437" s="61">
        <v>0.12</v>
      </c>
      <c r="R437" s="61">
        <v>0</v>
      </c>
      <c r="S437" s="61">
        <v>0</v>
      </c>
      <c r="T437" s="61" t="s">
        <v>74</v>
      </c>
      <c r="U437" s="69" t="s">
        <v>74</v>
      </c>
    </row>
    <row r="438" spans="1:21" x14ac:dyDescent="0.25">
      <c r="A438" t="b">
        <v>0</v>
      </c>
      <c r="B438" t="b">
        <v>0</v>
      </c>
      <c r="D438" s="66" t="s">
        <v>74</v>
      </c>
      <c r="E438" s="61" t="s">
        <v>144</v>
      </c>
      <c r="F438" s="61" t="s">
        <v>83</v>
      </c>
      <c r="G438" s="61" t="s">
        <v>84</v>
      </c>
      <c r="H438" s="61" t="s">
        <v>78</v>
      </c>
      <c r="I438" s="67" t="s">
        <v>78</v>
      </c>
      <c r="J438" s="61" t="s">
        <v>78</v>
      </c>
      <c r="K438" s="61">
        <v>0</v>
      </c>
      <c r="L438" s="61">
        <v>0</v>
      </c>
      <c r="M438" s="61">
        <v>0</v>
      </c>
      <c r="N438" s="61">
        <v>0</v>
      </c>
      <c r="O438" s="61">
        <v>0</v>
      </c>
      <c r="P438" s="61">
        <v>0</v>
      </c>
      <c r="Q438" s="61">
        <v>0</v>
      </c>
      <c r="R438" s="61">
        <v>0</v>
      </c>
      <c r="S438" s="61">
        <v>0</v>
      </c>
      <c r="T438" s="61" t="s">
        <v>74</v>
      </c>
      <c r="U438" s="69" t="s">
        <v>74</v>
      </c>
    </row>
    <row r="439" spans="1:21" x14ac:dyDescent="0.25">
      <c r="A439" t="b">
        <v>0</v>
      </c>
      <c r="B439" t="b">
        <v>0</v>
      </c>
      <c r="D439" s="66" t="s">
        <v>74</v>
      </c>
      <c r="E439" s="61" t="s">
        <v>144</v>
      </c>
      <c r="F439" s="61" t="s">
        <v>85</v>
      </c>
      <c r="G439" s="61" t="s">
        <v>86</v>
      </c>
      <c r="H439" s="61" t="s">
        <v>78</v>
      </c>
      <c r="I439" s="67" t="s">
        <v>78</v>
      </c>
      <c r="J439" s="61" t="s">
        <v>78</v>
      </c>
      <c r="K439" s="61">
        <v>0</v>
      </c>
      <c r="L439" s="61">
        <v>0</v>
      </c>
      <c r="M439" s="61">
        <v>0</v>
      </c>
      <c r="N439" s="61">
        <v>0</v>
      </c>
      <c r="O439" s="61">
        <v>0</v>
      </c>
      <c r="P439" s="61">
        <v>0</v>
      </c>
      <c r="Q439" s="61">
        <v>0</v>
      </c>
      <c r="R439" s="61">
        <v>0.5</v>
      </c>
      <c r="S439" s="61">
        <v>0</v>
      </c>
      <c r="T439" s="61" t="s">
        <v>74</v>
      </c>
      <c r="U439" s="69" t="s">
        <v>74</v>
      </c>
    </row>
    <row r="440" spans="1:21" ht="45" x14ac:dyDescent="0.25">
      <c r="A440" t="b">
        <v>0</v>
      </c>
      <c r="B440" t="b">
        <v>0</v>
      </c>
      <c r="D440" s="66" t="s">
        <v>74</v>
      </c>
      <c r="E440" s="61" t="s">
        <v>144</v>
      </c>
      <c r="F440" s="61" t="s">
        <v>87</v>
      </c>
      <c r="G440" s="61" t="s">
        <v>88</v>
      </c>
      <c r="H440" s="61" t="s">
        <v>78</v>
      </c>
      <c r="I440" s="67" t="s">
        <v>78</v>
      </c>
      <c r="J440" s="61" t="s">
        <v>78</v>
      </c>
      <c r="K440" s="61">
        <v>0.05</v>
      </c>
      <c r="L440" s="61">
        <v>7.0000000000000007E-2</v>
      </c>
      <c r="M440" s="61">
        <v>7.0000000000000007E-2</v>
      </c>
      <c r="N440" s="61">
        <v>0.05</v>
      </c>
      <c r="O440" s="61">
        <v>7.0000000000000007E-2</v>
      </c>
      <c r="P440" s="61">
        <v>7.0000000000000007E-2</v>
      </c>
      <c r="Q440" s="61">
        <v>7.0000000000000007E-2</v>
      </c>
      <c r="R440" s="61">
        <v>0</v>
      </c>
      <c r="S440" s="61">
        <v>0</v>
      </c>
      <c r="T440" s="61" t="s">
        <v>74</v>
      </c>
      <c r="U440" s="69" t="s">
        <v>74</v>
      </c>
    </row>
    <row r="441" spans="1:21" ht="45" x14ac:dyDescent="0.25">
      <c r="A441" t="b">
        <v>0</v>
      </c>
      <c r="B441" t="b">
        <v>0</v>
      </c>
      <c r="D441" s="66" t="s">
        <v>74</v>
      </c>
      <c r="E441" s="61" t="s">
        <v>144</v>
      </c>
      <c r="F441" s="61" t="s">
        <v>91</v>
      </c>
      <c r="G441" s="61" t="s">
        <v>145</v>
      </c>
      <c r="H441" s="61" t="s">
        <v>78</v>
      </c>
      <c r="I441" s="67" t="s">
        <v>78</v>
      </c>
      <c r="J441" s="61" t="s">
        <v>78</v>
      </c>
      <c r="K441" s="61">
        <v>0</v>
      </c>
      <c r="L441" s="61">
        <v>0</v>
      </c>
      <c r="M441" s="61">
        <v>0</v>
      </c>
      <c r="N441" s="61">
        <v>0</v>
      </c>
      <c r="O441" s="61">
        <v>0</v>
      </c>
      <c r="P441" s="61">
        <v>0</v>
      </c>
      <c r="Q441" s="61">
        <v>0</v>
      </c>
      <c r="R441" s="61">
        <v>0</v>
      </c>
      <c r="S441" s="61">
        <v>0</v>
      </c>
      <c r="T441" s="61" t="s">
        <v>74</v>
      </c>
      <c r="U441" s="69" t="s">
        <v>74</v>
      </c>
    </row>
    <row r="442" spans="1:21" ht="30" x14ac:dyDescent="0.25">
      <c r="A442" t="b">
        <v>0</v>
      </c>
      <c r="B442" t="b">
        <v>0</v>
      </c>
      <c r="D442" s="66" t="s">
        <v>74</v>
      </c>
      <c r="E442" s="61" t="s">
        <v>144</v>
      </c>
      <c r="F442" s="61" t="s">
        <v>95</v>
      </c>
      <c r="G442" s="61" t="s">
        <v>166</v>
      </c>
      <c r="H442" s="61" t="s">
        <v>78</v>
      </c>
      <c r="I442" s="67" t="s">
        <v>78</v>
      </c>
      <c r="J442" s="61" t="s">
        <v>78</v>
      </c>
      <c r="K442" s="61">
        <v>3.2800000000000008E-3</v>
      </c>
      <c r="L442" s="61">
        <v>1.9680000000000003E-2</v>
      </c>
      <c r="M442" s="61">
        <v>1.9680000000000003E-2</v>
      </c>
      <c r="N442" s="61">
        <v>1.9680000000000003E-2</v>
      </c>
      <c r="O442" s="61">
        <v>1.9200000000000002E-2</v>
      </c>
      <c r="P442" s="61">
        <v>1.9200000000000002E-2</v>
      </c>
      <c r="Q442" s="61">
        <v>0.2</v>
      </c>
      <c r="R442" s="61">
        <v>0</v>
      </c>
      <c r="S442" s="61">
        <v>0</v>
      </c>
      <c r="T442" s="61" t="s">
        <v>74</v>
      </c>
      <c r="U442" s="69" t="s">
        <v>74</v>
      </c>
    </row>
    <row r="443" spans="1:21" x14ac:dyDescent="0.25">
      <c r="A443" t="b">
        <v>0</v>
      </c>
      <c r="B443" t="b">
        <v>0</v>
      </c>
      <c r="D443" s="66" t="s">
        <v>97</v>
      </c>
      <c r="E443" s="61" t="s">
        <v>74</v>
      </c>
      <c r="F443" s="61" t="s">
        <v>74</v>
      </c>
      <c r="G443" s="61" t="s">
        <v>74</v>
      </c>
      <c r="H443" s="61" t="s">
        <v>74</v>
      </c>
      <c r="I443" s="67" t="s">
        <v>74</v>
      </c>
      <c r="J443" s="61" t="s">
        <v>74</v>
      </c>
      <c r="K443" s="61">
        <v>7.3280000000000012E-2</v>
      </c>
      <c r="L443" s="61">
        <v>0.27968000000000004</v>
      </c>
      <c r="M443" s="61">
        <v>0.27968000000000004</v>
      </c>
      <c r="N443" s="61">
        <v>0.25968000000000002</v>
      </c>
      <c r="O443" s="61">
        <v>0.2792</v>
      </c>
      <c r="P443" s="61">
        <v>0.2792</v>
      </c>
      <c r="Q443" s="61">
        <v>0.46</v>
      </c>
      <c r="R443" s="61">
        <v>0.5</v>
      </c>
      <c r="S443" s="61">
        <v>0</v>
      </c>
      <c r="T443" s="61" t="s">
        <v>74</v>
      </c>
      <c r="U443" s="69" t="s">
        <v>74</v>
      </c>
    </row>
    <row r="444" spans="1:21" x14ac:dyDescent="0.25">
      <c r="A444" t="b">
        <v>1</v>
      </c>
      <c r="B444" t="b">
        <v>1</v>
      </c>
      <c r="D444" s="66" t="s">
        <v>98</v>
      </c>
      <c r="E444" s="61" t="s">
        <v>74</v>
      </c>
      <c r="F444" s="61" t="s">
        <v>74</v>
      </c>
      <c r="G444" s="61" t="s">
        <v>74</v>
      </c>
      <c r="H444" s="61" t="s">
        <v>74</v>
      </c>
      <c r="I444" s="67" t="s">
        <v>74</v>
      </c>
      <c r="J444" s="61" t="s">
        <v>74</v>
      </c>
      <c r="K444" s="61">
        <v>8233983.0643199999</v>
      </c>
      <c r="L444" s="61">
        <v>13300418.063999999</v>
      </c>
      <c r="M444" s="61">
        <v>2088162.6287999998</v>
      </c>
      <c r="N444" s="61">
        <v>2209462.3441599999</v>
      </c>
      <c r="O444" s="61">
        <v>1315472.9952</v>
      </c>
      <c r="P444" s="61">
        <v>473788.04927999998</v>
      </c>
      <c r="Q444" s="61">
        <v>2226640.7293999996</v>
      </c>
      <c r="R444" s="61">
        <v>7500</v>
      </c>
      <c r="S444" s="61">
        <v>30000</v>
      </c>
      <c r="T444" s="61">
        <v>29885427.875160001</v>
      </c>
      <c r="U444" s="69">
        <v>0.85625595826959267</v>
      </c>
    </row>
    <row r="445" spans="1:21" ht="30" x14ac:dyDescent="0.25">
      <c r="A445" t="b">
        <v>0</v>
      </c>
      <c r="B445" t="b">
        <v>0</v>
      </c>
      <c r="D445" s="66" t="s">
        <v>99</v>
      </c>
      <c r="E445" s="61" t="s">
        <v>147</v>
      </c>
      <c r="F445" s="61" t="s">
        <v>108</v>
      </c>
      <c r="G445" s="61" t="s">
        <v>102</v>
      </c>
      <c r="H445" s="61" t="s">
        <v>74</v>
      </c>
      <c r="I445" s="67" t="s">
        <v>74</v>
      </c>
      <c r="J445" s="61" t="s">
        <v>74</v>
      </c>
      <c r="K445" s="61">
        <v>0</v>
      </c>
      <c r="L445" s="61">
        <v>0</v>
      </c>
      <c r="M445" s="61">
        <v>0</v>
      </c>
      <c r="N445" s="61">
        <v>0</v>
      </c>
      <c r="O445" s="61">
        <v>0</v>
      </c>
      <c r="P445" s="61">
        <v>0</v>
      </c>
      <c r="Q445" s="61">
        <v>0</v>
      </c>
      <c r="R445" s="61">
        <v>0</v>
      </c>
      <c r="S445" s="61">
        <v>0</v>
      </c>
      <c r="T445" s="61" t="s">
        <v>74</v>
      </c>
      <c r="U445" s="69" t="s">
        <v>74</v>
      </c>
    </row>
    <row r="446" spans="1:21" x14ac:dyDescent="0.25">
      <c r="A446" t="b">
        <v>0</v>
      </c>
      <c r="B446" t="b">
        <v>0</v>
      </c>
      <c r="D446" s="66" t="s">
        <v>74</v>
      </c>
      <c r="E446" s="61" t="s">
        <v>147</v>
      </c>
      <c r="F446" s="61" t="s">
        <v>101</v>
      </c>
      <c r="G446" s="61" t="s">
        <v>102</v>
      </c>
      <c r="H446" s="61" t="s">
        <v>74</v>
      </c>
      <c r="I446" s="67" t="s">
        <v>74</v>
      </c>
      <c r="J446" s="61" t="s">
        <v>74</v>
      </c>
      <c r="K446" s="61">
        <v>2E-3</v>
      </c>
      <c r="L446" s="61">
        <v>0.01</v>
      </c>
      <c r="M446" s="61">
        <v>0.01</v>
      </c>
      <c r="N446" s="61">
        <v>0</v>
      </c>
      <c r="O446" s="61">
        <v>0</v>
      </c>
      <c r="P446" s="61">
        <v>0</v>
      </c>
      <c r="Q446" s="61">
        <v>5.0000000000000001E-4</v>
      </c>
      <c r="R446" s="61">
        <v>0</v>
      </c>
      <c r="S446" s="61">
        <v>0</v>
      </c>
      <c r="T446" s="61" t="s">
        <v>74</v>
      </c>
      <c r="U446" s="69" t="s">
        <v>74</v>
      </c>
    </row>
    <row r="447" spans="1:21" ht="30" x14ac:dyDescent="0.25">
      <c r="A447" t="b">
        <v>0</v>
      </c>
      <c r="B447" t="b">
        <v>0</v>
      </c>
      <c r="D447" s="66" t="s">
        <v>74</v>
      </c>
      <c r="E447" s="61" t="s">
        <v>147</v>
      </c>
      <c r="F447" s="61" t="s">
        <v>103</v>
      </c>
      <c r="G447" s="61" t="s">
        <v>102</v>
      </c>
      <c r="H447" s="61" t="s">
        <v>74</v>
      </c>
      <c r="I447" s="67" t="s">
        <v>74</v>
      </c>
      <c r="J447" s="61" t="s">
        <v>74</v>
      </c>
      <c r="K447" s="61">
        <v>0</v>
      </c>
      <c r="L447" s="61">
        <v>0</v>
      </c>
      <c r="M447" s="61">
        <v>0</v>
      </c>
      <c r="N447" s="61">
        <v>0</v>
      </c>
      <c r="O447" s="61">
        <v>0</v>
      </c>
      <c r="P447" s="61">
        <v>0</v>
      </c>
      <c r="Q447" s="61">
        <v>0</v>
      </c>
      <c r="R447" s="61">
        <v>0</v>
      </c>
      <c r="S447" s="61">
        <v>0</v>
      </c>
      <c r="T447" s="61" t="s">
        <v>74</v>
      </c>
      <c r="U447" s="69" t="s">
        <v>74</v>
      </c>
    </row>
    <row r="448" spans="1:21" ht="30" x14ac:dyDescent="0.25">
      <c r="A448" t="b">
        <v>0</v>
      </c>
      <c r="B448" t="b">
        <v>0</v>
      </c>
      <c r="D448" s="66" t="s">
        <v>74</v>
      </c>
      <c r="E448" s="61" t="s">
        <v>147</v>
      </c>
      <c r="F448" s="61" t="s">
        <v>104</v>
      </c>
      <c r="G448" s="61" t="s">
        <v>102</v>
      </c>
      <c r="H448" s="61" t="s">
        <v>74</v>
      </c>
      <c r="I448" s="67" t="s">
        <v>74</v>
      </c>
      <c r="J448" s="61" t="s">
        <v>74</v>
      </c>
      <c r="K448" s="61">
        <v>0</v>
      </c>
      <c r="L448" s="61">
        <v>0</v>
      </c>
      <c r="M448" s="61">
        <v>0</v>
      </c>
      <c r="N448" s="61">
        <v>0</v>
      </c>
      <c r="O448" s="61">
        <v>0</v>
      </c>
      <c r="P448" s="61">
        <v>0</v>
      </c>
      <c r="Q448" s="61">
        <v>0</v>
      </c>
      <c r="R448" s="61">
        <v>0</v>
      </c>
      <c r="S448" s="61">
        <v>0</v>
      </c>
      <c r="T448" s="61" t="s">
        <v>74</v>
      </c>
      <c r="U448" s="69" t="s">
        <v>74</v>
      </c>
    </row>
    <row r="449" spans="1:21" x14ac:dyDescent="0.25">
      <c r="A449" t="b">
        <v>0</v>
      </c>
      <c r="B449" t="b">
        <v>0</v>
      </c>
      <c r="D449" s="66" t="s">
        <v>74</v>
      </c>
      <c r="E449" s="61" t="s">
        <v>147</v>
      </c>
      <c r="F449" s="61" t="s">
        <v>106</v>
      </c>
      <c r="G449" s="61" t="s">
        <v>102</v>
      </c>
      <c r="H449" s="61" t="s">
        <v>74</v>
      </c>
      <c r="I449" s="67" t="s">
        <v>74</v>
      </c>
      <c r="J449" s="61" t="s">
        <v>74</v>
      </c>
      <c r="K449" s="61">
        <v>0</v>
      </c>
      <c r="L449" s="61">
        <v>0</v>
      </c>
      <c r="M449" s="61">
        <v>0</v>
      </c>
      <c r="N449" s="61">
        <v>0</v>
      </c>
      <c r="O449" s="61">
        <v>0</v>
      </c>
      <c r="P449" s="61">
        <v>0</v>
      </c>
      <c r="Q449" s="61">
        <v>0</v>
      </c>
      <c r="R449" s="61">
        <v>0</v>
      </c>
      <c r="S449" s="61">
        <v>0</v>
      </c>
      <c r="T449" s="61" t="s">
        <v>74</v>
      </c>
      <c r="U449" s="69" t="s">
        <v>74</v>
      </c>
    </row>
    <row r="450" spans="1:21" x14ac:dyDescent="0.25">
      <c r="A450" t="b">
        <v>0</v>
      </c>
      <c r="B450" t="b">
        <v>0</v>
      </c>
      <c r="D450" s="66" t="s">
        <v>74</v>
      </c>
      <c r="E450" s="61" t="s">
        <v>147</v>
      </c>
      <c r="F450" s="61" t="s">
        <v>105</v>
      </c>
      <c r="G450" s="61" t="s">
        <v>102</v>
      </c>
      <c r="H450" s="61" t="s">
        <v>74</v>
      </c>
      <c r="I450" s="67" t="s">
        <v>74</v>
      </c>
      <c r="J450" s="61" t="s">
        <v>74</v>
      </c>
      <c r="K450" s="61">
        <v>0</v>
      </c>
      <c r="L450" s="61">
        <v>0</v>
      </c>
      <c r="M450" s="61">
        <v>0</v>
      </c>
      <c r="N450" s="61">
        <v>0</v>
      </c>
      <c r="O450" s="61">
        <v>0</v>
      </c>
      <c r="P450" s="61">
        <v>0</v>
      </c>
      <c r="Q450" s="61">
        <v>0</v>
      </c>
      <c r="R450" s="61">
        <v>0</v>
      </c>
      <c r="S450" s="61">
        <v>0</v>
      </c>
      <c r="T450" s="61" t="s">
        <v>74</v>
      </c>
      <c r="U450" s="69" t="s">
        <v>74</v>
      </c>
    </row>
    <row r="451" spans="1:21" x14ac:dyDescent="0.25">
      <c r="A451" t="b">
        <v>0</v>
      </c>
      <c r="B451" t="b">
        <v>0</v>
      </c>
      <c r="D451" s="66" t="s">
        <v>74</v>
      </c>
      <c r="E451" s="61" t="s">
        <v>147</v>
      </c>
      <c r="F451" s="61" t="s">
        <v>107</v>
      </c>
      <c r="G451" s="61" t="s">
        <v>102</v>
      </c>
      <c r="H451" s="61" t="s">
        <v>74</v>
      </c>
      <c r="I451" s="67" t="s">
        <v>74</v>
      </c>
      <c r="J451" s="61" t="s">
        <v>74</v>
      </c>
      <c r="K451" s="61">
        <v>0</v>
      </c>
      <c r="L451" s="61">
        <v>0</v>
      </c>
      <c r="M451" s="61">
        <v>0</v>
      </c>
      <c r="N451" s="61">
        <v>0</v>
      </c>
      <c r="O451" s="61">
        <v>0</v>
      </c>
      <c r="P451" s="61">
        <v>0</v>
      </c>
      <c r="Q451" s="61">
        <v>0</v>
      </c>
      <c r="R451" s="61">
        <v>0</v>
      </c>
      <c r="S451" s="61">
        <v>0</v>
      </c>
      <c r="T451" s="61" t="s">
        <v>74</v>
      </c>
      <c r="U451" s="69" t="s">
        <v>74</v>
      </c>
    </row>
    <row r="452" spans="1:21" ht="30" x14ac:dyDescent="0.25">
      <c r="A452" t="b">
        <v>0</v>
      </c>
      <c r="B452" t="b">
        <v>0</v>
      </c>
      <c r="D452" s="66" t="s">
        <v>74</v>
      </c>
      <c r="E452" s="61" t="s">
        <v>147</v>
      </c>
      <c r="F452" s="61" t="s">
        <v>110</v>
      </c>
      <c r="G452" s="61" t="s">
        <v>109</v>
      </c>
      <c r="H452" s="61" t="s">
        <v>74</v>
      </c>
      <c r="I452" s="67" t="s">
        <v>74</v>
      </c>
      <c r="J452" s="61" t="s">
        <v>74</v>
      </c>
      <c r="K452" s="61">
        <v>0</v>
      </c>
      <c r="L452" s="61">
        <v>0</v>
      </c>
      <c r="M452" s="61">
        <v>0</v>
      </c>
      <c r="N452" s="61">
        <v>0</v>
      </c>
      <c r="O452" s="61">
        <v>0</v>
      </c>
      <c r="P452" s="61">
        <v>0</v>
      </c>
      <c r="Q452" s="61">
        <v>0</v>
      </c>
      <c r="R452" s="61">
        <v>0</v>
      </c>
      <c r="S452" s="61">
        <v>0.5</v>
      </c>
      <c r="T452" s="61" t="s">
        <v>74</v>
      </c>
      <c r="U452" s="69" t="s">
        <v>74</v>
      </c>
    </row>
    <row r="453" spans="1:21" x14ac:dyDescent="0.25">
      <c r="A453" t="b">
        <v>0</v>
      </c>
      <c r="B453" t="b">
        <v>0</v>
      </c>
      <c r="D453" s="66" t="s">
        <v>74</v>
      </c>
      <c r="E453" s="61" t="s">
        <v>147</v>
      </c>
      <c r="F453" s="61" t="s">
        <v>111</v>
      </c>
      <c r="G453" s="61" t="s">
        <v>112</v>
      </c>
      <c r="H453" s="61" t="s">
        <v>74</v>
      </c>
      <c r="I453" s="67" t="s">
        <v>74</v>
      </c>
      <c r="J453" s="61" t="s">
        <v>74</v>
      </c>
      <c r="K453" s="61">
        <v>0</v>
      </c>
      <c r="L453" s="61">
        <v>1.0000000000000002E-2</v>
      </c>
      <c r="M453" s="61">
        <v>1.0000000000000002E-2</v>
      </c>
      <c r="N453" s="61">
        <v>1.0000000000000002E-2</v>
      </c>
      <c r="O453" s="61">
        <v>1.0000000000000002E-2</v>
      </c>
      <c r="P453" s="61">
        <v>1.0000000000000002E-2</v>
      </c>
      <c r="Q453" s="61">
        <v>0.05</v>
      </c>
      <c r="R453" s="61">
        <v>0</v>
      </c>
      <c r="S453" s="61">
        <v>0</v>
      </c>
      <c r="T453" s="61" t="s">
        <v>74</v>
      </c>
      <c r="U453" s="69" t="s">
        <v>74</v>
      </c>
    </row>
    <row r="454" spans="1:21" x14ac:dyDescent="0.25">
      <c r="A454" t="b">
        <v>0</v>
      </c>
      <c r="B454" t="b">
        <v>0</v>
      </c>
      <c r="D454" s="66" t="s">
        <v>113</v>
      </c>
      <c r="E454" s="61" t="s">
        <v>74</v>
      </c>
      <c r="F454" s="61" t="s">
        <v>74</v>
      </c>
      <c r="G454" s="61" t="s">
        <v>74</v>
      </c>
      <c r="H454" s="61" t="s">
        <v>74</v>
      </c>
      <c r="I454" s="67" t="s">
        <v>74</v>
      </c>
      <c r="J454" s="61" t="s">
        <v>74</v>
      </c>
      <c r="K454" s="61">
        <v>2E-3</v>
      </c>
      <c r="L454" s="61">
        <v>2.0000000000000004E-2</v>
      </c>
      <c r="M454" s="61">
        <v>2.0000000000000004E-2</v>
      </c>
      <c r="N454" s="61">
        <v>1.0000000000000002E-2</v>
      </c>
      <c r="O454" s="61">
        <v>1.0000000000000002E-2</v>
      </c>
      <c r="P454" s="61">
        <v>1.0000000000000002E-2</v>
      </c>
      <c r="Q454" s="61">
        <v>5.0500000000000003E-2</v>
      </c>
      <c r="R454" s="61">
        <v>0</v>
      </c>
      <c r="S454" s="61">
        <v>0.5</v>
      </c>
      <c r="T454" s="61" t="s">
        <v>74</v>
      </c>
      <c r="U454" s="69" t="s">
        <v>74</v>
      </c>
    </row>
    <row r="455" spans="1:21" x14ac:dyDescent="0.25">
      <c r="A455" t="b">
        <v>1</v>
      </c>
      <c r="B455" t="b">
        <v>1</v>
      </c>
      <c r="D455" s="66" t="s">
        <v>114</v>
      </c>
      <c r="E455" s="61" t="s">
        <v>74</v>
      </c>
      <c r="F455" s="61" t="s">
        <v>74</v>
      </c>
      <c r="G455" s="61" t="s">
        <v>74</v>
      </c>
      <c r="H455" s="61" t="s">
        <v>74</v>
      </c>
      <c r="I455" s="67" t="s">
        <v>74</v>
      </c>
      <c r="J455" s="61" t="s">
        <v>74</v>
      </c>
      <c r="K455" s="61">
        <v>16467.966128640001</v>
      </c>
      <c r="L455" s="61">
        <v>266008.36128000001</v>
      </c>
      <c r="M455" s="61">
        <v>41763.252576000006</v>
      </c>
      <c r="N455" s="61">
        <v>22094.623441600004</v>
      </c>
      <c r="O455" s="61">
        <v>13154.729952000003</v>
      </c>
      <c r="P455" s="61">
        <v>4737.8804928000009</v>
      </c>
      <c r="Q455" s="61">
        <v>112445.35683469998</v>
      </c>
      <c r="R455" s="61">
        <v>0</v>
      </c>
      <c r="S455" s="61">
        <v>15000</v>
      </c>
      <c r="T455" s="61">
        <v>491672.17070573999</v>
      </c>
      <c r="U455" s="69">
        <v>1.4087040260583193E-2</v>
      </c>
    </row>
    <row r="456" spans="1:21" x14ac:dyDescent="0.25">
      <c r="A456" t="b">
        <v>1</v>
      </c>
      <c r="B456" t="b">
        <v>1</v>
      </c>
      <c r="D456" s="66" t="s">
        <v>115</v>
      </c>
      <c r="E456" s="61" t="s">
        <v>74</v>
      </c>
      <c r="F456" s="61" t="s">
        <v>74</v>
      </c>
      <c r="G456" s="61" t="s">
        <v>74</v>
      </c>
      <c r="H456" s="61" t="s">
        <v>74</v>
      </c>
      <c r="I456" s="67" t="s">
        <v>74</v>
      </c>
      <c r="J456" s="61" t="s">
        <v>74</v>
      </c>
      <c r="K456" s="61">
        <v>8250451.0304486398</v>
      </c>
      <c r="L456" s="61">
        <v>13566426.425279999</v>
      </c>
      <c r="M456" s="61">
        <v>2129925.8813759997</v>
      </c>
      <c r="N456" s="61">
        <v>2231556.9676016001</v>
      </c>
      <c r="O456" s="61">
        <v>1328627.7251520001</v>
      </c>
      <c r="P456" s="61">
        <v>478525.92977280001</v>
      </c>
      <c r="Q456" s="61">
        <v>2339086.0862346995</v>
      </c>
      <c r="R456" s="61">
        <v>7500</v>
      </c>
      <c r="S456" s="61">
        <v>45000</v>
      </c>
      <c r="T456" s="61">
        <v>30377100.045865741</v>
      </c>
      <c r="U456" s="69">
        <v>0.87034299853017583</v>
      </c>
    </row>
    <row r="457" spans="1:21" ht="30" x14ac:dyDescent="0.25">
      <c r="A457" t="b">
        <v>0</v>
      </c>
      <c r="B457" t="b">
        <v>0</v>
      </c>
      <c r="D457" s="66" t="s">
        <v>116</v>
      </c>
      <c r="E457" s="61" t="s">
        <v>148</v>
      </c>
      <c r="F457" s="61" t="s">
        <v>118</v>
      </c>
      <c r="G457" s="61" t="s">
        <v>119</v>
      </c>
      <c r="H457" s="61" t="s">
        <v>74</v>
      </c>
      <c r="I457" s="67" t="s">
        <v>74</v>
      </c>
      <c r="J457" s="61" t="s">
        <v>74</v>
      </c>
      <c r="K457" s="61">
        <v>0.04</v>
      </c>
      <c r="L457" s="61">
        <v>0</v>
      </c>
      <c r="M457" s="61">
        <v>0</v>
      </c>
      <c r="N457" s="61">
        <v>0</v>
      </c>
      <c r="O457" s="61">
        <v>0</v>
      </c>
      <c r="P457" s="61">
        <v>0</v>
      </c>
      <c r="Q457" s="61">
        <v>0</v>
      </c>
      <c r="R457" s="61">
        <v>0</v>
      </c>
      <c r="S457" s="61">
        <v>0</v>
      </c>
      <c r="T457" s="61" t="s">
        <v>74</v>
      </c>
      <c r="U457" s="69" t="s">
        <v>74</v>
      </c>
    </row>
    <row r="458" spans="1:21" ht="30" x14ac:dyDescent="0.25">
      <c r="A458" t="b">
        <v>0</v>
      </c>
      <c r="B458" t="b">
        <v>0</v>
      </c>
      <c r="D458" s="66" t="s">
        <v>74</v>
      </c>
      <c r="E458" s="61" t="s">
        <v>148</v>
      </c>
      <c r="F458" s="61" t="s">
        <v>120</v>
      </c>
      <c r="G458" s="61" t="s">
        <v>119</v>
      </c>
      <c r="H458" s="61" t="s">
        <v>74</v>
      </c>
      <c r="I458" s="67" t="s">
        <v>74</v>
      </c>
      <c r="J458" s="61" t="s">
        <v>74</v>
      </c>
      <c r="K458" s="61">
        <v>0</v>
      </c>
      <c r="L458" s="61">
        <v>0.04</v>
      </c>
      <c r="M458" s="61">
        <v>0.04</v>
      </c>
      <c r="N458" s="61">
        <v>0.04</v>
      </c>
      <c r="O458" s="61">
        <v>0.04</v>
      </c>
      <c r="P458" s="61">
        <v>0.04</v>
      </c>
      <c r="Q458" s="61">
        <v>0</v>
      </c>
      <c r="R458" s="61">
        <v>0</v>
      </c>
      <c r="S458" s="61">
        <v>0</v>
      </c>
      <c r="T458" s="61" t="s">
        <v>74</v>
      </c>
      <c r="U458" s="69" t="s">
        <v>74</v>
      </c>
    </row>
    <row r="459" spans="1:21" ht="30" x14ac:dyDescent="0.25">
      <c r="A459" t="b">
        <v>0</v>
      </c>
      <c r="B459" t="b">
        <v>0</v>
      </c>
      <c r="D459" s="66" t="s">
        <v>74</v>
      </c>
      <c r="E459" s="61" t="s">
        <v>148</v>
      </c>
      <c r="F459" s="61" t="s">
        <v>121</v>
      </c>
      <c r="G459" s="61" t="s">
        <v>119</v>
      </c>
      <c r="H459" s="61" t="s">
        <v>74</v>
      </c>
      <c r="I459" s="67" t="s">
        <v>74</v>
      </c>
      <c r="J459" s="61" t="s">
        <v>74</v>
      </c>
      <c r="K459" s="61">
        <v>0</v>
      </c>
      <c r="L459" s="61">
        <v>0</v>
      </c>
      <c r="M459" s="61">
        <v>0</v>
      </c>
      <c r="N459" s="61">
        <v>0</v>
      </c>
      <c r="O459" s="61">
        <v>0</v>
      </c>
      <c r="P459" s="61">
        <v>0</v>
      </c>
      <c r="Q459" s="61">
        <v>0.04</v>
      </c>
      <c r="R459" s="61">
        <v>0.15</v>
      </c>
      <c r="S459" s="61">
        <v>0.15</v>
      </c>
      <c r="T459" s="61" t="s">
        <v>74</v>
      </c>
      <c r="U459" s="69" t="s">
        <v>74</v>
      </c>
    </row>
    <row r="460" spans="1:21" ht="30" x14ac:dyDescent="0.25">
      <c r="A460" t="b">
        <v>0</v>
      </c>
      <c r="B460" t="b">
        <v>0</v>
      </c>
      <c r="D460" s="66" t="s">
        <v>74</v>
      </c>
      <c r="E460" s="61" t="s">
        <v>148</v>
      </c>
      <c r="F460" s="61" t="s">
        <v>122</v>
      </c>
      <c r="G460" s="61" t="s">
        <v>119</v>
      </c>
      <c r="H460" s="61" t="s">
        <v>74</v>
      </c>
      <c r="I460" s="67" t="s">
        <v>74</v>
      </c>
      <c r="J460" s="61" t="s">
        <v>74</v>
      </c>
      <c r="K460" s="61">
        <v>0.12</v>
      </c>
      <c r="L460" s="61">
        <v>0.12</v>
      </c>
      <c r="M460" s="61">
        <v>0.12</v>
      </c>
      <c r="N460" s="61">
        <v>0.12</v>
      </c>
      <c r="O460" s="61">
        <v>0.12</v>
      </c>
      <c r="P460" s="61">
        <v>0.12</v>
      </c>
      <c r="Q460" s="61">
        <v>0</v>
      </c>
      <c r="R460" s="61">
        <v>0.3</v>
      </c>
      <c r="S460" s="61">
        <v>0.3</v>
      </c>
      <c r="T460" s="61" t="s">
        <v>74</v>
      </c>
      <c r="U460" s="69" t="s">
        <v>74</v>
      </c>
    </row>
    <row r="461" spans="1:21" x14ac:dyDescent="0.25">
      <c r="A461" t="b">
        <v>0</v>
      </c>
      <c r="B461" t="b">
        <v>0</v>
      </c>
      <c r="D461" s="66" t="s">
        <v>123</v>
      </c>
      <c r="E461" s="61" t="s">
        <v>74</v>
      </c>
      <c r="F461" s="61" t="s">
        <v>74</v>
      </c>
      <c r="G461" s="61" t="s">
        <v>74</v>
      </c>
      <c r="H461" s="61" t="s">
        <v>74</v>
      </c>
      <c r="I461" s="67" t="s">
        <v>74</v>
      </c>
      <c r="J461" s="61" t="s">
        <v>74</v>
      </c>
      <c r="K461" s="61">
        <v>0.16</v>
      </c>
      <c r="L461" s="61">
        <v>0.16</v>
      </c>
      <c r="M461" s="61">
        <v>0.16</v>
      </c>
      <c r="N461" s="61">
        <v>0.16</v>
      </c>
      <c r="O461" s="61">
        <v>0.16</v>
      </c>
      <c r="P461" s="61">
        <v>0.16</v>
      </c>
      <c r="Q461" s="61">
        <v>0.04</v>
      </c>
      <c r="R461" s="61">
        <v>0.44999999999999996</v>
      </c>
      <c r="S461" s="61">
        <v>0.44999999999999996</v>
      </c>
      <c r="T461" s="61" t="s">
        <v>74</v>
      </c>
      <c r="U461" s="69" t="s">
        <v>74</v>
      </c>
    </row>
    <row r="462" spans="1:21" x14ac:dyDescent="0.25">
      <c r="A462" t="b">
        <v>1</v>
      </c>
      <c r="B462" t="b">
        <v>1</v>
      </c>
      <c r="D462" s="66" t="s">
        <v>124</v>
      </c>
      <c r="E462" s="61" t="s">
        <v>74</v>
      </c>
      <c r="F462" s="61" t="s">
        <v>74</v>
      </c>
      <c r="G462" s="61" t="s">
        <v>74</v>
      </c>
      <c r="H462" s="61" t="s">
        <v>74</v>
      </c>
      <c r="I462" s="67" t="s">
        <v>74</v>
      </c>
      <c r="J462" s="61" t="s">
        <v>74</v>
      </c>
      <c r="K462" s="61">
        <v>1317437.2902911999</v>
      </c>
      <c r="L462" s="61">
        <v>2128066.8902400001</v>
      </c>
      <c r="M462" s="61">
        <v>334106.02060799999</v>
      </c>
      <c r="N462" s="61">
        <v>353513.97506560001</v>
      </c>
      <c r="O462" s="61">
        <v>210475.67923199999</v>
      </c>
      <c r="P462" s="61">
        <v>75806.087884799999</v>
      </c>
      <c r="Q462" s="61">
        <v>89065.629175999988</v>
      </c>
      <c r="R462" s="61">
        <v>3374.9999999999995</v>
      </c>
      <c r="S462" s="61">
        <v>13499.999999999998</v>
      </c>
      <c r="T462" s="61">
        <v>4525346.5724975998</v>
      </c>
      <c r="U462" s="69">
        <v>0.12965700146982431</v>
      </c>
    </row>
    <row r="463" spans="1:21" x14ac:dyDescent="0.25">
      <c r="A463" t="b">
        <v>1</v>
      </c>
      <c r="B463" t="b">
        <v>1</v>
      </c>
      <c r="D463" s="66" t="s">
        <v>125</v>
      </c>
      <c r="E463" s="61" t="s">
        <v>74</v>
      </c>
      <c r="F463" s="61" t="s">
        <v>74</v>
      </c>
      <c r="G463" s="61" t="s">
        <v>74</v>
      </c>
      <c r="H463" s="61" t="s">
        <v>74</v>
      </c>
      <c r="I463" s="67" t="s">
        <v>74</v>
      </c>
      <c r="J463" s="61" t="s">
        <v>74</v>
      </c>
      <c r="K463" s="61">
        <v>9567888.3207398392</v>
      </c>
      <c r="L463" s="61">
        <v>15694493.315519998</v>
      </c>
      <c r="M463" s="61">
        <v>2464031.9019839996</v>
      </c>
      <c r="N463" s="61">
        <v>2585070.9426671998</v>
      </c>
      <c r="O463" s="61">
        <v>1539103.404384</v>
      </c>
      <c r="P463" s="61">
        <v>554332.01765759999</v>
      </c>
      <c r="Q463" s="61">
        <v>2428151.7154106996</v>
      </c>
      <c r="R463" s="61">
        <v>10875</v>
      </c>
      <c r="S463" s="61">
        <v>58500</v>
      </c>
      <c r="T463" s="61">
        <v>34902446.618363336</v>
      </c>
      <c r="U463" s="69">
        <v>1</v>
      </c>
    </row>
  </sheetData>
  <mergeCells count="15">
    <mergeCell ref="E347:I347"/>
    <mergeCell ref="E387:I387"/>
    <mergeCell ref="E426:I426"/>
    <mergeCell ref="E98:I98"/>
    <mergeCell ref="E143:I143"/>
    <mergeCell ref="E181:I181"/>
    <mergeCell ref="E223:I223"/>
    <mergeCell ref="E263:I263"/>
    <mergeCell ref="E306:I306"/>
    <mergeCell ref="D1:H1"/>
    <mergeCell ref="D2:H3"/>
    <mergeCell ref="D5:H5"/>
    <mergeCell ref="D6:I15"/>
    <mergeCell ref="E18:I18"/>
    <mergeCell ref="E58:I58"/>
  </mergeCells>
  <conditionalFormatting sqref="K21:T53">
    <cfRule type="expression" dxfId="76" priority="77">
      <formula>$A21</formula>
    </cfRule>
  </conditionalFormatting>
  <conditionalFormatting sqref="K21:S53">
    <cfRule type="expression" dxfId="75" priority="76">
      <formula>NOT($A21)</formula>
    </cfRule>
  </conditionalFormatting>
  <conditionalFormatting sqref="E21:T53">
    <cfRule type="expression" dxfId="74" priority="75">
      <formula>$B21</formula>
    </cfRule>
  </conditionalFormatting>
  <conditionalFormatting sqref="D21:D53">
    <cfRule type="expression" dxfId="73" priority="74">
      <formula>$B21</formula>
    </cfRule>
  </conditionalFormatting>
  <conditionalFormatting sqref="U21:U53">
    <cfRule type="expression" dxfId="72" priority="73">
      <formula>$B21</formula>
    </cfRule>
  </conditionalFormatting>
  <conditionalFormatting sqref="A21:B53">
    <cfRule type="cellIs" dxfId="71" priority="71" operator="equal">
      <formula>TRUE</formula>
    </cfRule>
    <cfRule type="cellIs" dxfId="70" priority="72" operator="equal">
      <formula>FALSE</formula>
    </cfRule>
  </conditionalFormatting>
  <conditionalFormatting sqref="K61:T93">
    <cfRule type="expression" dxfId="69" priority="70">
      <formula>$A61</formula>
    </cfRule>
  </conditionalFormatting>
  <conditionalFormatting sqref="K61:S93">
    <cfRule type="expression" dxfId="68" priority="69">
      <formula>NOT($A61)</formula>
    </cfRule>
  </conditionalFormatting>
  <conditionalFormatting sqref="E61:T93">
    <cfRule type="expression" dxfId="67" priority="68">
      <formula>$B61</formula>
    </cfRule>
  </conditionalFormatting>
  <conditionalFormatting sqref="D61:D93">
    <cfRule type="expression" dxfId="66" priority="67">
      <formula>$B61</formula>
    </cfRule>
  </conditionalFormatting>
  <conditionalFormatting sqref="U61:U93">
    <cfRule type="expression" dxfId="65" priority="66">
      <formula>$B61</formula>
    </cfRule>
  </conditionalFormatting>
  <conditionalFormatting sqref="A61:B93">
    <cfRule type="cellIs" dxfId="64" priority="64" operator="equal">
      <formula>TRUE</formula>
    </cfRule>
    <cfRule type="cellIs" dxfId="63" priority="65" operator="equal">
      <formula>FALSE</formula>
    </cfRule>
  </conditionalFormatting>
  <conditionalFormatting sqref="K101:T138">
    <cfRule type="expression" dxfId="62" priority="63">
      <formula>$A101</formula>
    </cfRule>
  </conditionalFormatting>
  <conditionalFormatting sqref="K101:S138">
    <cfRule type="expression" dxfId="61" priority="62">
      <formula>NOT($A101)</formula>
    </cfRule>
  </conditionalFormatting>
  <conditionalFormatting sqref="E101:T138">
    <cfRule type="expression" dxfId="60" priority="61">
      <formula>$B101</formula>
    </cfRule>
  </conditionalFormatting>
  <conditionalFormatting sqref="D101:D138">
    <cfRule type="expression" dxfId="59" priority="60">
      <formula>$B101</formula>
    </cfRule>
  </conditionalFormatting>
  <conditionalFormatting sqref="U101:U138">
    <cfRule type="expression" dxfId="58" priority="59">
      <formula>$B101</formula>
    </cfRule>
  </conditionalFormatting>
  <conditionalFormatting sqref="A101:B138">
    <cfRule type="cellIs" dxfId="57" priority="57" operator="equal">
      <formula>TRUE</formula>
    </cfRule>
    <cfRule type="cellIs" dxfId="56" priority="58" operator="equal">
      <formula>FALSE</formula>
    </cfRule>
  </conditionalFormatting>
  <conditionalFormatting sqref="K146:T176">
    <cfRule type="expression" dxfId="55" priority="56">
      <formula>$A146</formula>
    </cfRule>
  </conditionalFormatting>
  <conditionalFormatting sqref="K146:S176">
    <cfRule type="expression" dxfId="54" priority="55">
      <formula>NOT($A146)</formula>
    </cfRule>
  </conditionalFormatting>
  <conditionalFormatting sqref="E146:T176">
    <cfRule type="expression" dxfId="53" priority="54">
      <formula>$B146</formula>
    </cfRule>
  </conditionalFormatting>
  <conditionalFormatting sqref="D146:D176">
    <cfRule type="expression" dxfId="52" priority="53">
      <formula>$B146</formula>
    </cfRule>
  </conditionalFormatting>
  <conditionalFormatting sqref="U146:U176">
    <cfRule type="expression" dxfId="51" priority="52">
      <formula>$B146</formula>
    </cfRule>
  </conditionalFormatting>
  <conditionalFormatting sqref="A146:B176">
    <cfRule type="cellIs" dxfId="50" priority="50" operator="equal">
      <formula>TRUE</formula>
    </cfRule>
    <cfRule type="cellIs" dxfId="49" priority="51" operator="equal">
      <formula>FALSE</formula>
    </cfRule>
  </conditionalFormatting>
  <conditionalFormatting sqref="K184:T218">
    <cfRule type="expression" dxfId="48" priority="49">
      <formula>$A184</formula>
    </cfRule>
  </conditionalFormatting>
  <conditionalFormatting sqref="K184:S218">
    <cfRule type="expression" dxfId="47" priority="48">
      <formula>NOT($A184)</formula>
    </cfRule>
  </conditionalFormatting>
  <conditionalFormatting sqref="E184:T218">
    <cfRule type="expression" dxfId="46" priority="47">
      <formula>$B184</formula>
    </cfRule>
  </conditionalFormatting>
  <conditionalFormatting sqref="D184:D218">
    <cfRule type="expression" dxfId="45" priority="46">
      <formula>$B184</formula>
    </cfRule>
  </conditionalFormatting>
  <conditionalFormatting sqref="U184:U218">
    <cfRule type="expression" dxfId="44" priority="45">
      <formula>$B184</formula>
    </cfRule>
  </conditionalFormatting>
  <conditionalFormatting sqref="A184:B218">
    <cfRule type="cellIs" dxfId="43" priority="43" operator="equal">
      <formula>TRUE</formula>
    </cfRule>
    <cfRule type="cellIs" dxfId="42" priority="44" operator="equal">
      <formula>FALSE</formula>
    </cfRule>
  </conditionalFormatting>
  <conditionalFormatting sqref="K226:T258">
    <cfRule type="expression" dxfId="41" priority="42">
      <formula>$A226</formula>
    </cfRule>
  </conditionalFormatting>
  <conditionalFormatting sqref="K226:S258">
    <cfRule type="expression" dxfId="40" priority="41">
      <formula>NOT($A226)</formula>
    </cfRule>
  </conditionalFormatting>
  <conditionalFormatting sqref="E226:T258">
    <cfRule type="expression" dxfId="39" priority="40">
      <formula>$B226</formula>
    </cfRule>
  </conditionalFormatting>
  <conditionalFormatting sqref="D226:D258">
    <cfRule type="expression" dxfId="38" priority="39">
      <formula>$B226</formula>
    </cfRule>
  </conditionalFormatting>
  <conditionalFormatting sqref="U226:U258">
    <cfRule type="expression" dxfId="37" priority="38">
      <formula>$B226</formula>
    </cfRule>
  </conditionalFormatting>
  <conditionalFormatting sqref="A226:B258">
    <cfRule type="cellIs" dxfId="36" priority="36" operator="equal">
      <formula>TRUE</formula>
    </cfRule>
    <cfRule type="cellIs" dxfId="35" priority="37" operator="equal">
      <formula>FALSE</formula>
    </cfRule>
  </conditionalFormatting>
  <conditionalFormatting sqref="K266:T301">
    <cfRule type="expression" dxfId="34" priority="35">
      <formula>$A266</formula>
    </cfRule>
  </conditionalFormatting>
  <conditionalFormatting sqref="K266:S301">
    <cfRule type="expression" dxfId="33" priority="34">
      <formula>NOT($A266)</formula>
    </cfRule>
  </conditionalFormatting>
  <conditionalFormatting sqref="E266:T301">
    <cfRule type="expression" dxfId="32" priority="33">
      <formula>$B266</formula>
    </cfRule>
  </conditionalFormatting>
  <conditionalFormatting sqref="D266:D301">
    <cfRule type="expression" dxfId="31" priority="32">
      <formula>$B266</formula>
    </cfRule>
  </conditionalFormatting>
  <conditionalFormatting sqref="U266:U301">
    <cfRule type="expression" dxfId="30" priority="31">
      <formula>$B266</formula>
    </cfRule>
  </conditionalFormatting>
  <conditionalFormatting sqref="A266:B301">
    <cfRule type="cellIs" dxfId="29" priority="29" operator="equal">
      <formula>TRUE</formula>
    </cfRule>
    <cfRule type="cellIs" dxfId="28" priority="30" operator="equal">
      <formula>FALSE</formula>
    </cfRule>
  </conditionalFormatting>
  <conditionalFormatting sqref="K309:T342">
    <cfRule type="expression" dxfId="27" priority="28">
      <formula>$A309</formula>
    </cfRule>
  </conditionalFormatting>
  <conditionalFormatting sqref="K309:S342">
    <cfRule type="expression" dxfId="26" priority="27">
      <formula>NOT($A309)</formula>
    </cfRule>
  </conditionalFormatting>
  <conditionalFormatting sqref="E309:T342">
    <cfRule type="expression" dxfId="25" priority="26">
      <formula>$B309</formula>
    </cfRule>
  </conditionalFormatting>
  <conditionalFormatting sqref="D309:D342">
    <cfRule type="expression" dxfId="24" priority="25">
      <formula>$B309</formula>
    </cfRule>
  </conditionalFormatting>
  <conditionalFormatting sqref="U309:U342">
    <cfRule type="expression" dxfId="23" priority="24">
      <formula>$B309</formula>
    </cfRule>
  </conditionalFormatting>
  <conditionalFormatting sqref="A309:B342">
    <cfRule type="cellIs" dxfId="22" priority="22" operator="equal">
      <formula>TRUE</formula>
    </cfRule>
    <cfRule type="cellIs" dxfId="21" priority="23" operator="equal">
      <formula>FALSE</formula>
    </cfRule>
  </conditionalFormatting>
  <conditionalFormatting sqref="K350:T382">
    <cfRule type="expression" dxfId="20" priority="21">
      <formula>$A350</formula>
    </cfRule>
  </conditionalFormatting>
  <conditionalFormatting sqref="K350:S382">
    <cfRule type="expression" dxfId="19" priority="20">
      <formula>NOT($A350)</formula>
    </cfRule>
  </conditionalFormatting>
  <conditionalFormatting sqref="E350:T382">
    <cfRule type="expression" dxfId="18" priority="19">
      <formula>$B350</formula>
    </cfRule>
  </conditionalFormatting>
  <conditionalFormatting sqref="D350:D382">
    <cfRule type="expression" dxfId="17" priority="18">
      <formula>$B350</formula>
    </cfRule>
  </conditionalFormatting>
  <conditionalFormatting sqref="U350:U382">
    <cfRule type="expression" dxfId="16" priority="17">
      <formula>$B350</formula>
    </cfRule>
  </conditionalFormatting>
  <conditionalFormatting sqref="A350:B382">
    <cfRule type="cellIs" dxfId="15" priority="15" operator="equal">
      <formula>TRUE</formula>
    </cfRule>
    <cfRule type="cellIs" dxfId="14" priority="16" operator="equal">
      <formula>FALSE</formula>
    </cfRule>
  </conditionalFormatting>
  <conditionalFormatting sqref="K390:T421">
    <cfRule type="expression" dxfId="13" priority="14">
      <formula>$A390</formula>
    </cfRule>
  </conditionalFormatting>
  <conditionalFormatting sqref="K390:S421">
    <cfRule type="expression" dxfId="12" priority="13">
      <formula>NOT($A390)</formula>
    </cfRule>
  </conditionalFormatting>
  <conditionalFormatting sqref="E390:T421">
    <cfRule type="expression" dxfId="11" priority="12">
      <formula>$B390</formula>
    </cfRule>
  </conditionalFormatting>
  <conditionalFormatting sqref="D390:D421">
    <cfRule type="expression" dxfId="10" priority="11">
      <formula>$B390</formula>
    </cfRule>
  </conditionalFormatting>
  <conditionalFormatting sqref="U390:U421">
    <cfRule type="expression" dxfId="9" priority="10">
      <formula>$B390</formula>
    </cfRule>
  </conditionalFormatting>
  <conditionalFormatting sqref="A390:B421">
    <cfRule type="cellIs" dxfId="8" priority="8" operator="equal">
      <formula>TRUE</formula>
    </cfRule>
    <cfRule type="cellIs" dxfId="7" priority="9" operator="equal">
      <formula>FALSE</formula>
    </cfRule>
  </conditionalFormatting>
  <conditionalFormatting sqref="K429:T463">
    <cfRule type="expression" dxfId="6" priority="7">
      <formula>$A429</formula>
    </cfRule>
  </conditionalFormatting>
  <conditionalFormatting sqref="K429:S463">
    <cfRule type="expression" dxfId="5" priority="6">
      <formula>NOT($A429)</formula>
    </cfRule>
  </conditionalFormatting>
  <conditionalFormatting sqref="E429:T463">
    <cfRule type="expression" dxfId="4" priority="5">
      <formula>$B429</formula>
    </cfRule>
  </conditionalFormatting>
  <conditionalFormatting sqref="D429:D463">
    <cfRule type="expression" dxfId="3" priority="4">
      <formula>$B429</formula>
    </cfRule>
  </conditionalFormatting>
  <conditionalFormatting sqref="U429:U463">
    <cfRule type="expression" dxfId="2" priority="3">
      <formula>$B429</formula>
    </cfRule>
  </conditionalFormatting>
  <conditionalFormatting sqref="A429:B46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F81FC4-655F-4CD4-8890-F4BD23803454}"/>
</file>

<file path=customXml/itemProps2.xml><?xml version="1.0" encoding="utf-8"?>
<ds:datastoreItem xmlns:ds="http://schemas.openxmlformats.org/officeDocument/2006/customXml" ds:itemID="{94117E74-62CD-4246-9720-78414BC4008D}"/>
</file>

<file path=customXml/itemProps3.xml><?xml version="1.0" encoding="utf-8"?>
<ds:datastoreItem xmlns:ds="http://schemas.openxmlformats.org/officeDocument/2006/customXml" ds:itemID="{16081B3D-682D-4DAE-9A27-A8D0B37BF8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Alastair Pinkard</dc:creator>
  <cp:lastModifiedBy>Alastair Pinkard</cp:lastModifiedBy>
  <dcterms:created xsi:type="dcterms:W3CDTF">2021-07-26T01:47:08Z</dcterms:created>
  <dcterms:modified xsi:type="dcterms:W3CDTF">2021-07-26T01:48:20Z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